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15600" windowHeight="7770"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calcMode="autoNoTable"/>
</workbook>
</file>

<file path=xl/calcChain.xml><?xml version="1.0" encoding="utf-8"?>
<calcChain xmlns="http://schemas.openxmlformats.org/spreadsheetml/2006/main">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<sst xmlns="http://schemas.openxmlformats.org/spreadsheetml/2006/main" count="548" uniqueCount="185">
  <si>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</si>
  <si>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</si>
  <si>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</si>
  <si>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</si>
  <si>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</si>
  <si>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</si>
  <si>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</si>
  <si>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</si>
  <si>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</si>
  <si>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</si>
  <si>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</si>
  <si>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</si>
  <si>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</si>
  <si>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</si>
  <si>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</si>
  <si>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</si>
  <si>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</si>
  <si>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</si>
  <si>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</si>
  <si>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</si>
  <si>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</si>
  <si>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</si>
  <si>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</si>
  <si>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</si>
  <si>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</si>
  <si>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</si>
  <si>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</si>
  <si>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</si>
  <si>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</si>
  <si>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</si>
  <si>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</si>
  <si>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</si>
  <si>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</si>
  <si>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</si>
  <si>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</si>
  <si>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</si>
  <si>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</si>
  <si>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</si>
  <si>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</si>
  <si>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</si>
  <si>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</si>
  <si>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</si>
  <si>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</si>
  <si>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</si>
  <si>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</si>
  <si>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</si>
  <si>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</si>
  <si>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</si>
  <si>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</si>
  <si>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</si>
  <si>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</si>
  <si>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</si>
  <si>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</si>
  <si>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</si>
  <si>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</si>
  <si>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</si>
  <si>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</si>
  <si>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</si>
  <si>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</si>
  <si>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</si>
  <si>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</si>
  <si>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</si>
  <si>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</si>
  <si>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</si>
  <si>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</si>
  <si>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</si>
  <si>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</si>
  <si>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</si>
  <si>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</si>
  <si>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</si>
  <si>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</si>
  <si>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</si>
  <si>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</si>
  <si>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</si>
  <si>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</si>
  <si>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</si>
  <si>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</si>
  <si>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</si>
  <si>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</si>
  <si>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</si>
  <si>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</si>
  <si>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</si>
  <si>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</si>
  <si>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</si>
  <si>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</si>
  <si>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</si>
  <si>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</si>
  <si>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</si>
  <si>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</si>
  <si>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</si>
  <si>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</si>
  <si>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</si>
  <si>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</si>
  <si>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</si>
  <si>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</si>
  <si>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</si>
  <si>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</si>
  <si>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</si>
  <si>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</si>
  <si>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</si>
  <si>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</si>
  <si>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</si>
  <si>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</si>
  <si>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</si>
  <si>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</si>
  <si>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</si>
  <si>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</si>
  <si>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</si>
  <si>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</si>
  <si>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</si>
  <si>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</si>
  <si>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</si>
  <si>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</si>
  <si>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</si>
  <si>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</si>
  <si>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</si>
  <si>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</si>
  <si>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</si>
  <si>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</si>
  <si>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</si>
  <si>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</si>
  <si>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</si>
  <si>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</si>
  <si>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</si>
  <si>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</si>
  <si>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</si>
  <si>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</si>
  <si>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</si>
  <si>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</si>
  <si>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</si>
  <si>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</si>
  <si>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</si>
  <si>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</si>
  <si>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</si>
  <si>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</si>
  <si>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</si>
  <si>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</si>
  <si>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</si>
  <si>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</si>
  <si>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</si>
  <si>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</si>
  <si>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</si>
  <si>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</si>
  <si>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</si>
  <si>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</si>
  <si>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</si>
  <si>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</si>
  <si>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</si>
  <si>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</si>
  <si>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</si>
  <si>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</si>
  <si>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</si>
  <si>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</si>
  <si>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</si>
  <si>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</si>
  <si>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</si>
  <si>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</si>
  <si>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</si>
  <si>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</si>
  <si>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</si>
  <si>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</si>
  <si>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</si>
  <si>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</si>
  <si>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</si>
  <si>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</si>
  <si>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</si>
  <si>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</si>
  <si>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</si>
  <si>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</si>
  <si>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</si>
  <si>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</si>
  <si>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</si>
  <si>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</si>
  <si>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</si>
  <si>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</si>
  <si>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</si>
  <si>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</si>
  <si>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</si>
  <si>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</si>
  <si>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</si>
  <si>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</si>
  <si>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</si>
  <si>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</si>
  <si>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</si>
  <si>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30.09.2018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</si>
</sst>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 numFmtId="185"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32"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7"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1"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5" fontId="131"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3"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8"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30" fillId="0" borderId="0" xfId="0" applyFont="1"/>
    <xf numFmtId="185"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173"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Alignment="1">
      <alignment horizontal="left" vertical="center"/>
    </xf>
    <xf numFmtId="0" fontId="127" fillId="13" borderId="0" xfId="0" applyFont="1" applyFill="1" applyBorder="1" applyAlignment="1">
      <alignment horizontal="left" vertical="center"/>
    </xf>
    <xf numFmtId="0" fontId="127"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1" fillId="0" borderId="21" xfId="0" applyNumberFormat="1" applyFont="1" applyFill="1" applyBorder="1" applyAlignment="1" applyProtection="1">
      <alignment horizontal="center" vertical="center"/>
      <protection locked="0"/>
    </xf>
    <xf numFmtId="173" fontId="121" fillId="0" borderId="36" xfId="0" applyNumberFormat="1" applyFont="1" applyFill="1" applyBorder="1" applyAlignment="1" applyProtection="1">
      <alignment horizontal="center" vertical="center"/>
      <protection locked="0"/>
    </xf>
    <xf numFmtId="173"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164" fontId="119" fillId="0" borderId="21" xfId="2" applyFont="1" applyFill="1" applyBorder="1" applyAlignment="1" applyProtection="1">
      <alignment horizontal="left" vertical="center"/>
      <protection locked="0"/>
    </xf>
    <xf numFmtId="164" fontId="119" fillId="0" borderId="36" xfId="2" applyFont="1" applyFill="1" applyBorder="1" applyAlignment="1" applyProtection="1">
      <alignment horizontal="left" vertical="center"/>
      <protection locked="0"/>
    </xf>
    <xf numFmtId="164"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4" fontId="139"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4"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6" fillId="0" borderId="36" xfId="0" applyNumberFormat="1" applyFont="1" applyFill="1" applyBorder="1" applyAlignment="1" applyProtection="1">
      <alignment horizontal="center" vertical="center" wrapText="1" shrinkToFit="1"/>
      <protection locked="0"/>
    </xf>
    <xf numFmtId="170"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32" fillId="10" borderId="0" xfId="0" applyNumberFormat="1" applyFont="1" applyFill="1" applyAlignment="1">
      <alignment horizontal="center" wrapText="1"/>
    </xf>
    <xf numFmtId="170"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F523" sqref="F523"/>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43344</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15.23183</v>
      </c>
      <c r="G33" s="565">
        <f>D33*F33</f>
        <v>189788.6018</v>
      </c>
      <c r="H33" s="566">
        <f>G33-D21</f>
        <v>174788.6018</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31895.45</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43344</v>
      </c>
      <c r="D19" s="610" t="s">
        <v>142</v>
      </c>
      <c r="E19" s="610"/>
      <c r="F19" s="610"/>
      <c r="G19" s="316"/>
      <c r="I19" s="183"/>
    </row>
    <row r="20" spans="1:30" ht="9.75" customHeight="1">
      <c r="B20" s="412" t="s">
        <v>75</v>
      </c>
      <c r="C20" s="414">
        <f>IF(C19="",0,VLOOKUP(C19,TARİH3:(SOL),2,FALSE))</f>
        <v>31895.45</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43344</v>
      </c>
      <c r="D8" s="610" t="s">
        <v>142</v>
      </c>
      <c r="E8" s="610"/>
      <c r="F8" s="610"/>
      <c r="G8" s="347"/>
      <c r="I8" s="183"/>
    </row>
    <row r="9" spans="1:9" ht="27" customHeight="1">
      <c r="B9" s="352" t="s">
        <v>52</v>
      </c>
      <c r="C9" s="531">
        <f>IF(C8="",0,VLOOKUP(C8,TARİH3:(SOL),2,FALSE))</f>
        <v>31895.45</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43101</v>
      </c>
    </row>
    <row r="18" spans="1:38" ht="5.25" customHeight="1">
      <c r="B18" s="328"/>
      <c r="C18" s="573"/>
      <c r="D18" s="319"/>
      <c r="E18" s="353"/>
      <c r="F18" s="353"/>
      <c r="G18" s="320"/>
    </row>
    <row r="19" spans="1:38" ht="15" customHeight="1">
      <c r="B19" s="415" t="s">
        <v>39</v>
      </c>
      <c r="C19" s="572">
        <f>STOK!$E$26</f>
        <v>0</v>
      </c>
      <c r="D19" s="362"/>
      <c r="E19" s="355"/>
      <c r="F19" s="356"/>
      <c r="G19" s="361">
        <f>STOK!$D$26</f>
        <v>43373</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43373</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U27" sqref="U27:V27"/>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2018</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2017</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2016</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2015</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2014</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30</v>
      </c>
      <c r="K15" s="623"/>
      <c r="L15" s="623"/>
      <c r="M15" s="621">
        <v>9</v>
      </c>
      <c r="N15" s="622"/>
      <c r="O15" s="620">
        <v>2018</v>
      </c>
      <c r="P15" s="620"/>
      <c r="Q15" s="304"/>
      <c r="S15" s="255">
        <f>DATE(O15,M15,A15)</f>
        <v>43344</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43101</v>
      </c>
      <c r="K17" s="633"/>
      <c r="L17" s="634"/>
      <c r="M17" s="632">
        <v>43373</v>
      </c>
      <c r="N17" s="633"/>
      <c r="O17" s="634"/>
      <c r="P17" s="311">
        <f>+M17-J17</f>
        <v>272</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43101</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43373</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H9" sqref="H9"/>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43344</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31895.45</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43344</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43344</v>
      </c>
      <c r="D6" s="719" t="s">
        <v>142</v>
      </c>
      <c r="E6" s="719"/>
      <c r="F6" s="719"/>
      <c r="G6" s="719"/>
      <c r="H6" s="735" t="s">
        <v>142</v>
      </c>
      <c r="I6" s="735" t="s">
        <v>142</v>
      </c>
      <c r="J6" s="347"/>
      <c r="K6" s="347"/>
      <c r="L6" s="734" t="s">
        <v>142</v>
      </c>
    </row>
    <row r="7" spans="1:39" ht="18.75" customHeight="1">
      <c r="A7" s="171"/>
      <c r="B7" s="448" t="s">
        <v>52</v>
      </c>
      <c r="C7" s="450">
        <f>IF(C6="",0,VLOOKUP(C6,TARİH3:(SOL),2,FALSE))</f>
        <v>31895.45</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I11" sqref="I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43344</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31895.45</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Admin</cp:lastModifiedBy>
  <cp:lastPrinted>2005-10-05T09:11:07Z</cp:lastPrinted>
  <dcterms:created xsi:type="dcterms:W3CDTF">2004-08-04T15:02:16Z</dcterms:created>
  <dcterms:modified xsi:type="dcterms:W3CDTF">2018-11-06T09:59:56Z</dcterms:modified>
  <cp:category>EXCELL</cp:category>
</cp:coreProperties>
</file>