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20490" windowHeight="7770"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G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c r="F16" i="21" s="1"/>
  <c r="G16" i="21" s="1"/>
  <c r="E15" i="26"/>
  <c r="F15" i="26"/>
  <c r="B17" i="21" s="1"/>
  <c r="F17" i="21" s="1"/>
  <c r="G17" i="21" s="1"/>
  <c r="E16" i="26"/>
  <c r="F16" i="26"/>
  <c r="B18" i="21" s="1"/>
  <c r="F18" i="21" s="1"/>
  <c r="G18" i="21" s="1"/>
  <c r="I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1" i="22" l="1"/>
  <c r="J11" i="22" s="1"/>
  <c r="H6" i="3"/>
  <c r="H7" i="3" s="1"/>
  <c r="J10" i="3" s="1"/>
  <c r="K10" i="3" s="1"/>
  <c r="D4" i="22"/>
  <c r="D6" i="22" s="1"/>
  <c r="D5"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K18" i="21"/>
  <c r="L18" i="21" s="1"/>
  <c r="I17" i="21"/>
  <c r="J17" i="21" s="1"/>
  <c r="I15" i="21"/>
  <c r="K15" i="21" s="1"/>
  <c r="L15" i="21" s="1"/>
  <c r="I11" i="21"/>
  <c r="K11" i="21" s="1"/>
  <c r="L11" i="21" s="1"/>
  <c r="I13" i="22"/>
  <c r="J13" i="22" s="1"/>
  <c r="I10" i="22"/>
  <c r="J10"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J18" i="21"/>
  <c r="I18" i="22"/>
  <c r="J18" i="22" s="1"/>
  <c r="I16" i="22"/>
  <c r="J16" i="22" s="1"/>
  <c r="I32" i="21"/>
  <c r="I30" i="21"/>
  <c r="I28" i="21"/>
  <c r="I26" i="21"/>
  <c r="I24" i="21"/>
  <c r="I22" i="21"/>
  <c r="I16" i="21"/>
  <c r="J12" i="21" l="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comments1.xml><?xml version="1.0" encoding="utf-8"?>
<comments xmlns="http://schemas.openxmlformats.org/spreadsheetml/2006/main">
  <authors>
    <author>A.</author>
  </authors>
  <commentList>
    <comment ref="E28" author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text>
        <r>
          <rPr>
            <b/>
            <sz val="8"/>
            <color indexed="10"/>
            <rFont val="Tahoma"/>
            <family val="2"/>
            <charset val="162"/>
          </rPr>
          <t>AY.YIL OLARAK GİRİNİZ  
06.2000  GİBİ</t>
        </r>
      </text>
    </comment>
    <comment ref="D8" author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<sst xmlns="http://schemas.openxmlformats.org/spreadsheetml/2006/main" count="549" uniqueCount="185">
  <si>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</si>
  <si>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</si>
  <si>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</si>
  <si>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</si>
  <si>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</si>
  <si>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</si>
  <si>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</si>
  <si>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</si>
  <si>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</si>
  <si>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</si>
  <si>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</si>
  <si>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</si>
  <si>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</si>
  <si>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</si>
  <si>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</si>
  <si>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</si>
  <si>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</si>
  <si>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</si>
  <si>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</si>
  <si>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</si>
  <si>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</si>
  <si>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</si>
  <si>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</si>
  <si>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</si>
  <si>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</si>
  <si>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</si>
  <si>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</si>
  <si>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</si>
  <si>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</si>
  <si>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</si>
  <si>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</si>
  <si>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</si>
  <si>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</si>
  <si>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</si>
  <si>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</si>
  <si>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</si>
  <si>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</si>
  <si>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</si>
  <si>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</si>
  <si>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</si>
  <si>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</si>
  <si>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</si>
  <si>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</si>
  <si>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</si>
  <si>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</si>
  <si>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</si>
  <si>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</si>
  <si>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</si>
  <si>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</si>
  <si>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</si>
  <si>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</si>
  <si>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</si>
  <si>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</si>
  <si>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</si>
  <si>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</si>
  <si>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</si>
  <si>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</si>
  <si>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</si>
  <si>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</si>
  <si>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</si>
  <si>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</si>
  <si>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</si>
  <si>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</si>
  <si>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</si>
  <si>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</si>
  <si>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</si>
  <si>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</si>
  <si>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</si>
  <si>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</si>
  <si>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</si>
  <si>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</si>
  <si>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</si>
  <si>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</si>
  <si>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</si>
  <si>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</si>
  <si>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</si>
  <si>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</si>
  <si>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</si>
  <si>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</si>
  <si>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</si>
  <si>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</si>
  <si>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</si>
  <si>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</si>
  <si>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</si>
  <si>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</si>
  <si>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</si>
  <si>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</si>
  <si>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</si>
  <si>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</si>
  <si>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</si>
  <si>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</si>
  <si>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</si>
  <si>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</si>
  <si>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</si>
  <si>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</si>
  <si>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</si>
  <si>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</si>
  <si>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</si>
  <si>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</si>
  <si>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</si>
  <si>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</si>
  <si>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</si>
  <si>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</si>
  <si>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</si>
  <si>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</si>
  <si>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</si>
  <si>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</si>
  <si>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</si>
  <si>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</si>
  <si>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</si>
  <si>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</si>
  <si>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</si>
  <si>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</si>
  <si>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</si>
  <si>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</si>
  <si>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</si>
  <si>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</si>
  <si>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</si>
  <si>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</si>
  <si>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</si>
  <si>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</si>
  <si>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</si>
  <si>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</si>
  <si>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</si>
  <si>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</si>
  <si>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</si>
  <si>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</si>
  <si>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</si>
  <si>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</si>
  <si>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</si>
  <si>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</si>
  <si>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</si>
  <si>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</si>
  <si>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</si>
  <si>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</si>
  <si>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</si>
  <si>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</si>
  <si>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</si>
  <si>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</si>
  <si>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</si>
  <si>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</si>
  <si>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</si>
  <si>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</si>
  <si>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</si>
  <si>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</si>
  <si>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</si>
  <si>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</si>
  <si>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</si>
  <si>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</si>
  <si>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</si>
  <si>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</si>
  <si>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</si>
  <si>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</si>
  <si>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</si>
  <si>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</si>
  <si>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</si>
  <si>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</si>
  <si>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</si>
  <si>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</si>
  <si>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</si>
  <si>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</si>
  <si>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</si>
  <si>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</si>
  <si>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</si>
  <si>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</si>
  <si>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</si>
  <si>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</si>
  <si>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</si>
  <si>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</si>
  <si>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</si>
  <si>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</si>
  <si>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</si>
  <si>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</si>
  <si>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</si>
  <si>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</si>
  <si>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</si>
  <si>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</si>
  <si>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</si>
  <si>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</si>
  <si>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</si>
  <si>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</si>
  <si>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</si>
  <si>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</si>
  <si>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</si>
  <si>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31.12.2017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</si>
</sst>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32"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7"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2"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6" fontId="131"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3"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8"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30"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0" fontId="127" fillId="13" borderId="0" xfId="0" applyFont="1" applyFill="1" applyAlignment="1">
      <alignment horizontal="left" vertical="center"/>
    </xf>
    <xf numFmtId="0" fontId="127" fillId="13" borderId="32" xfId="0" applyFont="1" applyFill="1" applyBorder="1" applyAlignment="1">
      <alignment horizontal="left" vertical="center"/>
    </xf>
    <xf numFmtId="165" fontId="119" fillId="0" borderId="21" xfId="2" applyFont="1" applyFill="1" applyBorder="1" applyAlignment="1" applyProtection="1">
      <alignment horizontal="left" vertical="center"/>
      <protection locked="0"/>
    </xf>
    <xf numFmtId="165" fontId="119" fillId="0" borderId="36" xfId="2" applyFont="1" applyFill="1" applyBorder="1" applyAlignment="1" applyProtection="1">
      <alignment horizontal="left" vertical="center"/>
      <protection locked="0"/>
    </xf>
    <xf numFmtId="165"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1" fillId="0" borderId="21" xfId="0" applyNumberFormat="1" applyFont="1" applyFill="1" applyBorder="1" applyAlignment="1" applyProtection="1">
      <alignment horizontal="center" vertical="center"/>
      <protection locked="0"/>
    </xf>
    <xf numFmtId="174" fontId="121" fillId="0" borderId="36" xfId="0" applyNumberFormat="1" applyFont="1" applyFill="1" applyBorder="1" applyAlignment="1" applyProtection="1">
      <alignment horizontal="center" vertical="center"/>
      <protection locked="0"/>
    </xf>
    <xf numFmtId="174"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174"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Border="1" applyAlignment="1">
      <alignment horizontal="left" vertical="center"/>
    </xf>
    <xf numFmtId="0" fontId="110" fillId="13" borderId="0" xfId="0" applyFont="1" applyFill="1" applyAlignment="1">
      <alignment horizont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5" fontId="139"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5"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6" fillId="0" borderId="36" xfId="0" applyNumberFormat="1" applyFont="1" applyFill="1" applyBorder="1" applyAlignment="1" applyProtection="1">
      <alignment horizontal="center" vertical="center" wrapText="1" shrinkToFit="1"/>
      <protection locked="0"/>
    </xf>
    <xf numFmtId="171"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32" fillId="10" borderId="0" xfId="0" applyNumberFormat="1" applyFont="1" applyFill="1" applyAlignment="1">
      <alignment horizontal="center" wrapText="1"/>
    </xf>
    <xf numFmtId="171"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498" activePane="bottomLeft" state="frozen"/>
      <selection activeCell="H14" sqref="H14"/>
      <selection pane="bottomLeft" activeCell="H514" sqref="H514"/>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c r="C518" s="101"/>
      <c r="D518" s="102"/>
      <c r="E518" s="208" t="s">
        <v>142</v>
      </c>
      <c r="F518" s="107"/>
      <c r="G518" s="107"/>
    </row>
    <row r="519" spans="2:7" s="100" customFormat="1">
      <c r="B519" s="208"/>
      <c r="C519" s="101"/>
      <c r="D519" s="102"/>
      <c r="E519" s="208"/>
      <c r="F519" s="107"/>
      <c r="G519" s="107"/>
    </row>
    <row r="520" spans="2:7" s="100" customFormat="1">
      <c r="B520" s="208"/>
      <c r="C520" s="101"/>
      <c r="D520" s="102"/>
      <c r="E520" s="208"/>
      <c r="F520" s="107"/>
      <c r="G520" s="107"/>
    </row>
    <row r="521" spans="2:7" s="100" customFormat="1">
      <c r="B521" s="208"/>
      <c r="C521" s="101"/>
      <c r="D521" s="102"/>
      <c r="E521" s="208"/>
      <c r="F521" s="107"/>
      <c r="G521" s="107"/>
    </row>
    <row r="522" spans="2:7" s="100" customFormat="1">
      <c r="B522" s="208"/>
      <c r="C522" s="101"/>
      <c r="D522" s="102"/>
      <c r="E522" s="208"/>
      <c r="F522" s="107"/>
      <c r="G522" s="107"/>
    </row>
    <row r="523" spans="2:7" s="100" customFormat="1">
      <c r="B523" s="208"/>
      <c r="C523" s="101"/>
      <c r="D523" s="102"/>
      <c r="E523" s="208"/>
      <c r="F523" s="107"/>
      <c r="G523" s="107"/>
    </row>
    <row r="524" spans="2:7" s="100" customFormat="1">
      <c r="B524" s="208"/>
      <c r="C524" s="101"/>
      <c r="D524" s="102"/>
      <c r="E524" s="208"/>
      <c r="F524" s="107"/>
      <c r="G524" s="107"/>
    </row>
    <row r="525" spans="2:7" s="100" customFormat="1">
      <c r="B525" s="208"/>
      <c r="C525" s="101"/>
      <c r="D525" s="102"/>
      <c r="E525" s="208"/>
      <c r="F525" s="107"/>
      <c r="G525" s="107"/>
    </row>
    <row r="526" spans="2:7" s="100" customFormat="1">
      <c r="B526" s="208"/>
      <c r="C526" s="101"/>
      <c r="D526" s="102"/>
      <c r="E526" s="208"/>
      <c r="F526" s="107"/>
      <c r="G526" s="107"/>
    </row>
    <row r="527" spans="2:7" s="100" customFormat="1">
      <c r="B527" s="208"/>
      <c r="C527" s="101"/>
      <c r="D527" s="102"/>
      <c r="E527" s="208"/>
      <c r="F527" s="107"/>
      <c r="G527" s="107"/>
    </row>
    <row r="528" spans="2:7" s="100" customFormat="1">
      <c r="B528" s="208"/>
      <c r="C528" s="101"/>
      <c r="D528" s="102"/>
      <c r="E528" s="208"/>
      <c r="F528" s="107"/>
      <c r="G528" s="107"/>
    </row>
    <row r="529" spans="2:7" s="100" customFormat="1">
      <c r="B529" s="208"/>
      <c r="C529" s="101"/>
      <c r="D529" s="102"/>
      <c r="E529" s="208"/>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43070</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10.961320000000001</v>
      </c>
      <c r="G33" s="565">
        <f>D33*F33</f>
        <v>136578.0472</v>
      </c>
      <c r="H33" s="566">
        <f>G33-D21</f>
        <v>121578.0472</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22953.01</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43070</v>
      </c>
      <c r="D19" s="610" t="s">
        <v>142</v>
      </c>
      <c r="E19" s="610"/>
      <c r="F19" s="610"/>
      <c r="G19" s="316"/>
      <c r="I19" s="183"/>
    </row>
    <row r="20" spans="1:30" ht="9.75" customHeight="1">
      <c r="B20" s="412" t="s">
        <v>75</v>
      </c>
      <c r="C20" s="414">
        <f>IF(C19="",0,VLOOKUP(C19,TARİH3:(SOL),2,FALSE))</f>
        <v>22953.01</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43070</v>
      </c>
      <c r="D8" s="610" t="s">
        <v>142</v>
      </c>
      <c r="E8" s="610"/>
      <c r="F8" s="610"/>
      <c r="G8" s="347"/>
      <c r="I8" s="183"/>
    </row>
    <row r="9" spans="1:9" ht="27" customHeight="1">
      <c r="B9" s="352" t="s">
        <v>52</v>
      </c>
      <c r="C9" s="531">
        <f>IF(C8="",0,VLOOKUP(C8,TARİH3:(SOL),2,FALSE))</f>
        <v>22953.01</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42736</v>
      </c>
    </row>
    <row r="18" spans="1:38" ht="5.25" customHeight="1">
      <c r="B18" s="328"/>
      <c r="C18" s="573"/>
      <c r="D18" s="319"/>
      <c r="E18" s="353"/>
      <c r="F18" s="353"/>
      <c r="G18" s="320"/>
    </row>
    <row r="19" spans="1:38" ht="15" customHeight="1">
      <c r="B19" s="415" t="s">
        <v>39</v>
      </c>
      <c r="C19" s="572">
        <f>STOK!$E$26</f>
        <v>0</v>
      </c>
      <c r="D19" s="362"/>
      <c r="E19" s="355"/>
      <c r="F19" s="356"/>
      <c r="G19" s="361">
        <f>STOK!$D$26</f>
        <v>43100</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43100</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V11" sqref="V11"/>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2017</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2016</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2015</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2014</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2013</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31</v>
      </c>
      <c r="K15" s="653"/>
      <c r="L15" s="653"/>
      <c r="M15" s="651">
        <v>12</v>
      </c>
      <c r="N15" s="652"/>
      <c r="O15" s="650">
        <v>2017</v>
      </c>
      <c r="P15" s="650"/>
      <c r="Q15" s="304"/>
      <c r="S15" s="255">
        <f>DATE(O15,M15,A15)</f>
        <v>43070</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42736</v>
      </c>
      <c r="K17" s="635"/>
      <c r="L17" s="636"/>
      <c r="M17" s="634">
        <v>43100</v>
      </c>
      <c r="N17" s="635"/>
      <c r="O17" s="636"/>
      <c r="P17" s="311">
        <f>+M17-J17</f>
        <v>364</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42736</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43100</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H9" sqref="H9"/>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43070</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22953.01</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43070</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43070</v>
      </c>
      <c r="D6" s="730" t="s">
        <v>142</v>
      </c>
      <c r="E6" s="730"/>
      <c r="F6" s="730"/>
      <c r="G6" s="730"/>
      <c r="H6" s="735" t="s">
        <v>142</v>
      </c>
      <c r="I6" s="735" t="s">
        <v>142</v>
      </c>
      <c r="J6" s="347"/>
      <c r="K6" s="347"/>
      <c r="L6" s="734" t="s">
        <v>142</v>
      </c>
    </row>
    <row r="7" spans="1:39" ht="18.75" customHeight="1">
      <c r="A7" s="171"/>
      <c r="B7" s="448" t="s">
        <v>52</v>
      </c>
      <c r="C7" s="450">
        <f>IF(C6="",0,VLOOKUP(C6,TARİH3:(SOL),2,FALSE))</f>
        <v>22953.01</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H11" sqref="H11"/>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43070</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22953.01</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Toshiba</cp:lastModifiedBy>
  <cp:lastPrinted>2005-10-05T09:11:07Z</cp:lastPrinted>
  <dcterms:created xsi:type="dcterms:W3CDTF">2004-08-04T15:02:16Z</dcterms:created>
  <dcterms:modified xsi:type="dcterms:W3CDTF">2018-02-05T09:28:30Z</dcterms:modified>
  <cp:category>EXCELL</cp:category>
</cp:coreProperties>
</file>