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esktop\"/>
    </mc:Choice>
  </mc:AlternateContent>
  <bookViews>
    <workbookView showHorizontalScroll="0" showVerticalScroll="0" showSheetTabs="0" xWindow="0" yWindow="0" windowWidth="20490" windowHeight="7770"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1" i="22" l="1"/>
  <c r="J11" i="22" s="1"/>
  <c r="H6" i="3"/>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8" i="21"/>
  <c r="I18" i="22"/>
  <c r="J18" i="22" s="1"/>
  <c r="I16" i="22"/>
  <c r="J16" i="22" s="1"/>
  <c r="I32" i="21"/>
  <c r="I30" i="21"/>
  <c r="I28" i="21"/>
  <c r="I26" i="21"/>
  <c r="I24" i="21"/>
  <c r="I22" i="21"/>
  <c r="I16" i="21"/>
  <c r="J12" i="21" l="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shape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shapeId="0">
      <text>
        <r>
          <rPr>
            <b/>
            <sz val="8"/>
            <color indexed="10"/>
            <rFont val="Tahoma"/>
            <family val="2"/>
            <charset val="162"/>
          </rPr>
          <t>AY.YIL OLARAK GİRİNİZ  
06.2000  GİBİ</t>
        </r>
      </text>
    </comment>
    <comment ref="D8" authorId="0" shape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shape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<sst xmlns="http://schemas.openxmlformats.org/spreadsheetml/2006/main" count="548" uniqueCount="185">
  <si>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</si>
  <si>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</si>
  <si>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</si>
  <si>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</si>
  <si>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</si>
  <si>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</si>
  <si>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</si>
  <si>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</si>
  <si>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</si>
  <si>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</si>
  <si>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</si>
  <si>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</si>
  <si>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</si>
  <si>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</si>
  <si>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</si>
  <si>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</si>
  <si>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</si>
  <si>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</si>
  <si>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</si>
  <si>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</si>
  <si>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</si>
  <si>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</si>
  <si>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</si>
  <si>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</si>
  <si>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</si>
  <si>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</si>
  <si>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</si>
  <si>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</si>
  <si>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</si>
  <si>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</si>
  <si>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</si>
  <si>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</si>
  <si>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</si>
  <si>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</si>
  <si>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</si>
  <si>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</si>
  <si>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</si>
  <si>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</si>
  <si>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</si>
  <si>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</si>
  <si>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</si>
  <si>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</si>
  <si>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</si>
  <si>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</si>
  <si>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</si>
  <si>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</si>
  <si>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</si>
  <si>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</si>
  <si>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</si>
  <si>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</si>
  <si>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</si>
  <si>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</si>
  <si>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</si>
  <si>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</si>
  <si>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</si>
  <si>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</si>
  <si>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</si>
  <si>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</si>
  <si>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</si>
  <si>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</si>
  <si>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</si>
  <si>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</si>
  <si>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</si>
  <si>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</si>
  <si>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</si>
  <si>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</si>
  <si>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</si>
  <si>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</si>
  <si>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</si>
  <si>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</si>
  <si>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</si>
  <si>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</si>
  <si>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</si>
  <si>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</si>
  <si>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</si>
  <si>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</si>
  <si>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</si>
  <si>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</si>
  <si>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</si>
  <si>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</si>
  <si>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</si>
  <si>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</si>
  <si>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</si>
  <si>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</si>
  <si>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</si>
  <si>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</si>
  <si>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</si>
  <si>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</si>
  <si>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</si>
  <si>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</si>
  <si>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</si>
  <si>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</si>
  <si>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</si>
  <si>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</si>
  <si>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</si>
  <si>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</si>
  <si>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</si>
  <si>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</si>
  <si>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</si>
  <si>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</si>
  <si>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</si>
  <si>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</si>
  <si>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</si>
  <si>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</si>
  <si>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</si>
  <si>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</si>
  <si>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</si>
  <si>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</si>
  <si>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</si>
  <si>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</si>
  <si>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</si>
  <si>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</si>
  <si>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</si>
  <si>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</si>
  <si>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</si>
  <si>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</si>
  <si>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</si>
  <si>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</si>
  <si>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</si>
  <si>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</si>
  <si>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</si>
  <si>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</si>
  <si>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</si>
  <si>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</si>
  <si>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</si>
  <si>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</si>
  <si>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</si>
  <si>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</si>
  <si>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</si>
  <si>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</si>
  <si>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</si>
  <si>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</si>
  <si>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</si>
  <si>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</si>
  <si>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</si>
  <si>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</si>
  <si>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</si>
  <si>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</si>
  <si>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</si>
  <si>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</si>
  <si>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</si>
  <si>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</si>
  <si>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</si>
  <si>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</si>
  <si>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</si>
  <si>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</si>
  <si>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</si>
  <si>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</si>
  <si>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</si>
  <si>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</si>
  <si>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</si>
  <si>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</si>
  <si>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</si>
  <si>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</si>
  <si>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</si>
  <si>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</si>
  <si>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</si>
  <si>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</si>
  <si>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</si>
  <si>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</si>
  <si>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</si>
  <si>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</si>
  <si>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</si>
  <si>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</si>
  <si>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</si>
  <si>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</si>
  <si>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</si>
  <si>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</si>
  <si>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</si>
  <si>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</si>
  <si>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</si>
  <si>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</si>
  <si>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</si>
  <si>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</si>
  <si>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</si>
  <si>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</si>
  <si>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</si>
  <si>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</si>
  <si>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</si>
  <si>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</si>
  <si>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</si>
  <si>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</si>
  <si>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</si>
  <si>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</si>
  <si>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31.12.2016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</si>
</sst>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32"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7"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2"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6" fontId="131"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3"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8"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30"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Alignment="1">
      <alignment horizontal="left" vertical="center"/>
    </xf>
    <xf numFmtId="0" fontId="127" fillId="13" borderId="0" xfId="0" applyFont="1" applyFill="1" applyBorder="1" applyAlignment="1">
      <alignment horizontal="left" vertical="center"/>
    </xf>
    <xf numFmtId="0" fontId="127"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1" fillId="0" borderId="21" xfId="0" applyNumberFormat="1" applyFont="1" applyFill="1" applyBorder="1" applyAlignment="1" applyProtection="1">
      <alignment horizontal="center" vertical="center"/>
      <protection locked="0"/>
    </xf>
    <xf numFmtId="174" fontId="121" fillId="0" borderId="36" xfId="0" applyNumberFormat="1" applyFont="1" applyFill="1" applyBorder="1" applyAlignment="1" applyProtection="1">
      <alignment horizontal="center" vertical="center"/>
      <protection locked="0"/>
    </xf>
    <xf numFmtId="174"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165" fontId="119" fillId="0" borderId="21" xfId="2" applyFont="1" applyFill="1" applyBorder="1" applyAlignment="1" applyProtection="1">
      <alignment horizontal="left" vertical="center"/>
      <protection locked="0"/>
    </xf>
    <xf numFmtId="165" fontId="119" fillId="0" borderId="36" xfId="2" applyFont="1" applyFill="1" applyBorder="1" applyAlignment="1" applyProtection="1">
      <alignment horizontal="left" vertical="center"/>
      <protection locked="0"/>
    </xf>
    <xf numFmtId="165"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9"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6" fillId="0" borderId="36" xfId="0" applyNumberFormat="1" applyFont="1" applyFill="1" applyBorder="1" applyAlignment="1" applyProtection="1">
      <alignment horizontal="center" vertical="center" wrapText="1" shrinkToFit="1"/>
      <protection locked="0"/>
    </xf>
    <xf numFmtId="171"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32" fillId="10" borderId="0" xfId="0" applyNumberFormat="1" applyFont="1" applyFill="1" applyAlignment="1">
      <alignment horizontal="center" wrapText="1"/>
    </xf>
    <xf numFmtId="171"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E521" sqref="E521"/>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c r="C509" s="101"/>
      <c r="D509" s="102"/>
      <c r="E509" s="208"/>
      <c r="F509" s="107"/>
      <c r="G509" s="107"/>
    </row>
    <row r="510" spans="2:7" s="100" customFormat="1">
      <c r="B510" s="208"/>
      <c r="C510" s="101"/>
      <c r="D510" s="102"/>
      <c r="E510" s="208"/>
      <c r="F510" s="107"/>
      <c r="G510" s="107"/>
    </row>
    <row r="511" spans="2:7" s="100" customFormat="1">
      <c r="B511" s="208"/>
      <c r="C511" s="101"/>
      <c r="D511" s="102"/>
      <c r="E511" s="208"/>
      <c r="F511" s="107"/>
      <c r="G511" s="107"/>
    </row>
    <row r="512" spans="2:7" s="100" customFormat="1">
      <c r="B512" s="208"/>
      <c r="C512" s="101"/>
      <c r="D512" s="102"/>
      <c r="E512" s="208"/>
      <c r="F512" s="107"/>
      <c r="G512" s="107"/>
    </row>
    <row r="513" spans="2:7" s="100" customFormat="1">
      <c r="B513" s="208"/>
      <c r="C513" s="101"/>
      <c r="D513" s="102"/>
      <c r="E513" s="208"/>
      <c r="F513" s="107"/>
      <c r="G513" s="107"/>
    </row>
    <row r="514" spans="2:7" s="100" customFormat="1">
      <c r="B514" s="208"/>
      <c r="C514" s="101"/>
      <c r="D514" s="102"/>
      <c r="E514" s="208"/>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42795</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10.09891</v>
      </c>
      <c r="G33" s="565">
        <f>D33*F33</f>
        <v>125832.4186</v>
      </c>
      <c r="H33" s="566">
        <f>G33-D21</f>
        <v>110832.4186</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21147.119999999999</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42795</v>
      </c>
      <c r="D19" s="610" t="s">
        <v>142</v>
      </c>
      <c r="E19" s="610"/>
      <c r="F19" s="610"/>
      <c r="G19" s="316"/>
      <c r="I19" s="183"/>
    </row>
    <row r="20" spans="1:30" ht="9.75" customHeight="1">
      <c r="B20" s="412" t="s">
        <v>75</v>
      </c>
      <c r="C20" s="414">
        <f>IF(C19="",0,VLOOKUP(C19,TARİH3:(SOL),2,FALSE))</f>
        <v>21147.119999999999</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42795</v>
      </c>
      <c r="D8" s="610" t="s">
        <v>142</v>
      </c>
      <c r="E8" s="610"/>
      <c r="F8" s="610"/>
      <c r="G8" s="347"/>
      <c r="I8" s="183"/>
    </row>
    <row r="9" spans="1:9" ht="27" customHeight="1">
      <c r="B9" s="352" t="s">
        <v>52</v>
      </c>
      <c r="C9" s="531">
        <f>IF(C8="",0,VLOOKUP(C8,TARİH3:(SOL),2,FALSE))</f>
        <v>21147.119999999999</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42736</v>
      </c>
    </row>
    <row r="18" spans="1:38" ht="5.25" customHeight="1">
      <c r="B18" s="328"/>
      <c r="C18" s="573"/>
      <c r="D18" s="319"/>
      <c r="E18" s="353"/>
      <c r="F18" s="353"/>
      <c r="G18" s="320"/>
    </row>
    <row r="19" spans="1:38" ht="15" customHeight="1">
      <c r="B19" s="415" t="s">
        <v>39</v>
      </c>
      <c r="C19" s="572">
        <f>STOK!$E$26</f>
        <v>0</v>
      </c>
      <c r="D19" s="362"/>
      <c r="E19" s="355"/>
      <c r="F19" s="356"/>
      <c r="G19" s="361">
        <f>STOK!$D$26</f>
        <v>42825</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42825</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2017</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2016</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2015</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2014</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2013</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3</v>
      </c>
      <c r="N15" s="622"/>
      <c r="O15" s="620">
        <v>2017</v>
      </c>
      <c r="P15" s="620"/>
      <c r="Q15" s="304"/>
      <c r="S15" s="255">
        <f>DATE(O15,M15,A15)</f>
        <v>42795</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42736</v>
      </c>
      <c r="K17" s="633"/>
      <c r="L17" s="634"/>
      <c r="M17" s="632">
        <v>42825</v>
      </c>
      <c r="N17" s="633"/>
      <c r="O17" s="634"/>
      <c r="P17" s="311">
        <f>+M17-J17</f>
        <v>89</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42736</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42825</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K14" sqref="K14:N14"/>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42795</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21147.119999999999</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42795</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42795</v>
      </c>
      <c r="D6" s="719" t="s">
        <v>142</v>
      </c>
      <c r="E6" s="719"/>
      <c r="F6" s="719"/>
      <c r="G6" s="719"/>
      <c r="H6" s="735" t="s">
        <v>142</v>
      </c>
      <c r="I6" s="735" t="s">
        <v>142</v>
      </c>
      <c r="J6" s="347"/>
      <c r="K6" s="347"/>
      <c r="L6" s="734" t="s">
        <v>142</v>
      </c>
    </row>
    <row r="7" spans="1:39" ht="18.75" customHeight="1">
      <c r="A7" s="171"/>
      <c r="B7" s="448" t="s">
        <v>52</v>
      </c>
      <c r="C7" s="450">
        <f>IF(C6="",0,VLOOKUP(C6,TARİH3:(SOL),2,FALSE))</f>
        <v>21147.119999999999</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42795</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21147.119999999999</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1</v>
      </c>
      <c r="E10" s="502">
        <v>2017</v>
      </c>
      <c r="F10" s="503">
        <f>DATE(E10,D10,C10)</f>
        <v>42736</v>
      </c>
      <c r="G10" s="504">
        <f>IF(D10=0,B10,F10)</f>
        <v>42736</v>
      </c>
      <c r="H10" s="587">
        <v>100000</v>
      </c>
      <c r="I10" s="585">
        <f>IF(G10&gt;"",0,VLOOKUP(G10,TARİH3:(SOL),2,FALSE))</f>
        <v>20669.18</v>
      </c>
      <c r="J10" s="520">
        <f>IF(I10&gt;0,ROUND(RE/I10,5),0)</f>
        <v>1.02312</v>
      </c>
      <c r="K10" s="554">
        <f>IF(H10&gt;0,H10*J10,0)</f>
        <v>102312</v>
      </c>
      <c r="L10" s="554">
        <f t="shared" ref="L10:L47" si="0">K10-H10</f>
        <v>2312</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100000</v>
      </c>
      <c r="I48" s="401" t="s">
        <v>142</v>
      </c>
      <c r="J48" s="402" t="s">
        <v>153</v>
      </c>
      <c r="K48" s="403">
        <f>SUM(K10:K47)</f>
        <v>102312</v>
      </c>
      <c r="L48" s="403">
        <f>SUM(L10:L47)</f>
        <v>2312</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2005-10-05T09:11:07Z</cp:lastPrinted>
  <dcterms:created xsi:type="dcterms:W3CDTF">2004-08-04T15:02:16Z</dcterms:created>
  <dcterms:modified xsi:type="dcterms:W3CDTF">2017-05-04T18:20:30Z</dcterms:modified>
  <cp:category>EXCELL</cp:category>
</cp:coreProperties>
</file>