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15" yWindow="-15" windowWidth="11970" windowHeight="6195" tabRatio="219" firstSheet="3"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G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I11" i="22" s="1"/>
  <c r="J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c r="F16" i="21" s="1"/>
  <c r="G16" i="21" s="1"/>
  <c r="E15" i="26"/>
  <c r="F15" i="26"/>
  <c r="B17" i="21" s="1"/>
  <c r="F17" i="21" s="1"/>
  <c r="G17" i="21" s="1"/>
  <c r="E16" i="26"/>
  <c r="F16" i="26"/>
  <c r="B18" i="21" s="1"/>
  <c r="F18" i="21" s="1"/>
  <c r="G18" i="21" s="1"/>
  <c r="I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H6" i="3" l="1"/>
  <c r="H7" i="3" s="1"/>
  <c r="J10" i="3" s="1"/>
  <c r="K10" i="3" s="1"/>
  <c r="D4" i="22"/>
  <c r="D6" i="22" s="1"/>
  <c r="D5"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K18" i="21"/>
  <c r="L18" i="21" s="1"/>
  <c r="I17" i="21"/>
  <c r="J17" i="21" s="1"/>
  <c r="I15" i="21"/>
  <c r="K15" i="21" s="1"/>
  <c r="L15" i="21" s="1"/>
  <c r="I11" i="21"/>
  <c r="K11" i="21" s="1"/>
  <c r="L11" i="21" s="1"/>
  <c r="I13" i="22"/>
  <c r="J13" i="22" s="1"/>
  <c r="I10" i="22"/>
  <c r="J10"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J18" i="21"/>
  <c r="I18" i="22"/>
  <c r="J18" i="22" s="1"/>
  <c r="I16" i="22"/>
  <c r="J16" i="22" s="1"/>
  <c r="I32" i="21"/>
  <c r="I30" i="21"/>
  <c r="I28" i="21"/>
  <c r="I26" i="21"/>
  <c r="I24" i="21"/>
  <c r="I22" i="21"/>
  <c r="I16" i="21"/>
  <c r="J12" i="21" l="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text>
        <r>
          <rPr>
            <b/>
            <sz val="8"/>
            <color indexed="10"/>
            <rFont val="Tahoma"/>
            <family val="2"/>
            <charset val="162"/>
          </rPr>
          <t>AY.YIL OLARAK GİRİNİZ  
06.2000  GİBİ</t>
        </r>
      </text>
    </comment>
    <comment ref="D8" author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<sst xmlns="http://schemas.openxmlformats.org/spreadsheetml/2006/main" count="548" uniqueCount="185">
  <si>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</si>
  <si>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</si>
  <si>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</si>
  <si>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</si>
  <si>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</si>
  <si>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</si>
  <si>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</si>
  <si>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</si>
  <si>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</si>
  <si>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</si>
  <si>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</si>
  <si>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</si>
  <si>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</si>
  <si>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</si>
  <si>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</si>
  <si>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</si>
  <si>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</si>
  <si>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</si>
  <si>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</si>
  <si>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</si>
  <si>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</si>
  <si>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</si>
  <si>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</si>
  <si>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</si>
  <si>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</si>
  <si>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</si>
  <si>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</si>
  <si>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</si>
  <si>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</si>
  <si>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</si>
  <si>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</si>
  <si>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</si>
  <si>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</si>
  <si>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</si>
  <si>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</si>
  <si>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</si>
  <si>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</si>
  <si>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</si>
  <si>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</si>
  <si>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</si>
  <si>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</si>
  <si>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</si>
  <si>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</si>
  <si>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</si>
  <si>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</si>
  <si>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</si>
  <si>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</si>
  <si>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</si>
  <si>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</si>
  <si>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</si>
  <si>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</si>
  <si>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</si>
  <si>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</si>
  <si>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</si>
  <si>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</si>
  <si>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</si>
  <si>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</si>
  <si>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</si>
  <si>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</si>
  <si>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</si>
  <si>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</si>
  <si>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</si>
  <si>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</si>
  <si>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</si>
  <si>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</si>
  <si>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</si>
  <si>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</si>
  <si>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</si>
  <si>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</si>
  <si>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</si>
  <si>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</si>
  <si>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</si>
  <si>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</si>
  <si>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</si>
  <si>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</si>
  <si>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</si>
  <si>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</si>
  <si>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</si>
  <si>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</si>
  <si>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</si>
  <si>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</si>
  <si>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</si>
  <si>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</si>
  <si>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</si>
  <si>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</si>
  <si>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</si>
  <si>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</si>
  <si>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</si>
  <si>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</si>
  <si>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</si>
  <si>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</si>
  <si>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</si>
  <si>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</si>
  <si>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</si>
  <si>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</si>
  <si>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</si>
  <si>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</si>
  <si>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</si>
  <si>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</si>
  <si>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</si>
  <si>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</si>
  <si>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</si>
  <si>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</si>
  <si>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</si>
  <si>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</si>
  <si>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</si>
  <si>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</si>
  <si>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</si>
  <si>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</si>
  <si>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</si>
  <si>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</si>
  <si>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</si>
  <si>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</si>
  <si>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</si>
  <si>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</si>
  <si>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</si>
  <si>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</si>
  <si>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</si>
  <si>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</si>
  <si>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</si>
  <si>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</si>
  <si>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</si>
  <si>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</si>
  <si>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</si>
  <si>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</si>
  <si>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</si>
  <si>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</si>
  <si>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</si>
  <si>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</si>
  <si>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</si>
  <si>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</si>
  <si>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</si>
  <si>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</si>
  <si>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</si>
  <si>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</si>
  <si>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</si>
  <si>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</si>
  <si>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</si>
  <si>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</si>
  <si>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</si>
  <si>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</si>
  <si>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</si>
  <si>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</si>
  <si>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</si>
  <si>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</si>
  <si>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</si>
  <si>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</si>
  <si>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</si>
  <si>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</si>
  <si>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</si>
  <si>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</si>
  <si>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</si>
  <si>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</si>
  <si>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</si>
  <si>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</si>
  <si>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</si>
  <si>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</si>
  <si>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</si>
  <si>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</si>
  <si>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</si>
  <si>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</si>
  <si>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</si>
  <si>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</si>
  <si>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</si>
  <si>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</si>
  <si>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</si>
  <si>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</si>
  <si>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</si>
  <si>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</si>
  <si>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</si>
  <si>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</si>
  <si>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</si>
  <si>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</si>
  <si>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</si>
  <si>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</si>
  <si>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</si>
  <si>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</si>
  <si>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</si>
  <si>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</si>
  <si>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</si>
  <si>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</si>
  <si>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</si>
  <si>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</si>
  <si>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</si>
  <si>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30.09.2016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</si>
</sst>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0\ _T_L_-;\-* #,##0\ _T_L_-;_-* &quot;-&quot;\ _T_L_-;_-@_-"/>
    <numFmt numFmtId="164" formatCode="_-&quot;TL&quot;\ * #,##0.00_-;\-&quot;TL&quot;\ * #,##0.00_-;_-&quot;TL&quot;\ * &quot;-&quot;??_-;_-@_-"/>
    <numFmt numFmtId="165" formatCode="mmmm/yyyy"/>
    <numFmt numFmtId="166" formatCode="#,##0;[Red]#,##0"/>
    <numFmt numFmtId="167" formatCode="#,##0.00000;[Red]#,##0.00000"/>
    <numFmt numFmtId="168" formatCode="mm\ \-\ yyyy"/>
    <numFmt numFmtId="169" formatCode="mmmm\ \ \-\ yyyy"/>
    <numFmt numFmtId="170" formatCode="mmmm\ \ yyyy"/>
    <numFmt numFmtId="171" formatCode="mmmm\ yyyy"/>
    <numFmt numFmtId="172" formatCode="#,##0\ &quot;TL&quot;;[Red]#,##0\ &quot;TL&quot;"/>
    <numFmt numFmtId="173" formatCode="dd/mm/yyyy;@"/>
    <numFmt numFmtId="174" formatCode="#,##0.000;[Red]#,##0.000"/>
    <numFmt numFmtId="175" formatCode="#,##0.0"/>
    <numFmt numFmtId="176" formatCode="dd/mm/yy;@"/>
    <numFmt numFmtId="177" formatCode="#,##0.00;[Red]#,##0.00"/>
    <numFmt numFmtId="178" formatCode="#,##0.00000"/>
    <numFmt numFmtId="179" formatCode="[$-41F]mmmm\ yy;@"/>
    <numFmt numFmtId="180" formatCode="_-&quot;TL&quot;\ * #,##0_-;\-&quot;TL&quot;\ * #,##0_-;_-&quot;TL&quot;\ * &quot;-&quot;??_-;_-@_-"/>
    <numFmt numFmtId="181" formatCode="0.0"/>
    <numFmt numFmtId="182" formatCode="dd/mmmm/yyyy"/>
    <numFmt numFmtId="183" formatCode="#,##0.00_ ;\-#,##0.00\ "/>
    <numFmt numFmtId="184" formatCode="0.000"/>
    <numFmt numFmtId="185"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4" fontId="1" fillId="0" borderId="0" applyFont="0" applyFill="0" applyBorder="0" applyAlignment="0" applyProtection="0"/>
  </cellStyleXfs>
  <cellXfs count="745">
    <xf numFmtId="0" fontId="0" fillId="0" borderId="0" xfId="0"/>
    <xf numFmtId="166" fontId="0" fillId="0" borderId="0" xfId="0" applyNumberFormat="1"/>
    <xf numFmtId="167" fontId="0" fillId="0" borderId="0" xfId="0" applyNumberFormat="1"/>
    <xf numFmtId="167" fontId="0" fillId="0" borderId="0" xfId="0" applyNumberFormat="1" applyAlignment="1">
      <alignment horizontal="right"/>
    </xf>
    <xf numFmtId="166" fontId="0" fillId="0" borderId="0" xfId="0" applyNumberFormat="1" applyAlignment="1">
      <alignment horizontal="right"/>
    </xf>
    <xf numFmtId="170" fontId="2" fillId="0" borderId="0" xfId="0" applyNumberFormat="1" applyFont="1"/>
    <xf numFmtId="170"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0" fontId="2" fillId="0" borderId="0" xfId="0" applyNumberFormat="1" applyFont="1" applyFill="1"/>
    <xf numFmtId="166" fontId="16" fillId="0" borderId="0" xfId="0" applyNumberFormat="1" applyFont="1" applyFill="1" applyAlignment="1">
      <alignment horizontal="right"/>
    </xf>
    <xf numFmtId="167" fontId="16" fillId="0" borderId="0" xfId="0" applyNumberFormat="1" applyFont="1" applyFill="1" applyAlignment="1">
      <alignment horizontal="right"/>
    </xf>
    <xf numFmtId="167" fontId="16" fillId="0" borderId="0" xfId="0" applyNumberFormat="1" applyFont="1" applyFill="1"/>
    <xf numFmtId="166" fontId="16" fillId="0" borderId="0" xfId="0" applyNumberFormat="1" applyFont="1" applyFill="1"/>
    <xf numFmtId="170" fontId="16" fillId="0" borderId="0" xfId="0" applyNumberFormat="1" applyFont="1" applyFill="1" applyAlignment="1">
      <alignment horizontal="center"/>
    </xf>
    <xf numFmtId="3" fontId="4" fillId="0" borderId="0" xfId="0" applyNumberFormat="1" applyFont="1"/>
    <xf numFmtId="166"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7" fontId="13" fillId="0" borderId="0" xfId="0" applyNumberFormat="1" applyFont="1" applyFill="1"/>
    <xf numFmtId="170" fontId="10" fillId="0" borderId="1" xfId="0" applyNumberFormat="1" applyFont="1" applyFill="1" applyBorder="1" applyAlignment="1">
      <alignment horizontal="center" vertical="center" wrapText="1"/>
    </xf>
    <xf numFmtId="0" fontId="16" fillId="3" borderId="0" xfId="0" applyFont="1" applyFill="1"/>
    <xf numFmtId="170" fontId="16" fillId="3" borderId="0" xfId="0" applyNumberFormat="1" applyFont="1" applyFill="1" applyAlignment="1">
      <alignment horizontal="center"/>
    </xf>
    <xf numFmtId="166" fontId="16" fillId="3" borderId="0" xfId="0" applyNumberFormat="1" applyFont="1" applyFill="1" applyAlignment="1">
      <alignment horizontal="left"/>
    </xf>
    <xf numFmtId="167" fontId="16" fillId="3" borderId="0" xfId="0" applyNumberFormat="1" applyFont="1" applyFill="1" applyAlignment="1">
      <alignment horizontal="right"/>
    </xf>
    <xf numFmtId="167" fontId="13" fillId="3" borderId="0" xfId="0" applyNumberFormat="1" applyFont="1" applyFill="1"/>
    <xf numFmtId="167" fontId="16" fillId="3" borderId="0" xfId="0" applyNumberFormat="1" applyFont="1" applyFill="1"/>
    <xf numFmtId="166" fontId="16" fillId="3" borderId="0" xfId="0" applyNumberFormat="1" applyFont="1" applyFill="1"/>
    <xf numFmtId="0" fontId="21" fillId="3" borderId="0" xfId="0" applyFont="1" applyFill="1"/>
    <xf numFmtId="0" fontId="1" fillId="3" borderId="0" xfId="0" applyFont="1" applyFill="1"/>
    <xf numFmtId="170" fontId="10" fillId="3" borderId="0" xfId="0" applyNumberFormat="1" applyFont="1" applyFill="1" applyAlignment="1"/>
    <xf numFmtId="167"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0"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0"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0" fontId="46" fillId="2" borderId="8" xfId="0" applyNumberFormat="1" applyFont="1" applyFill="1" applyBorder="1" applyAlignment="1">
      <alignment horizontal="center" vertical="center" wrapText="1" shrinkToFit="1"/>
    </xf>
    <xf numFmtId="167"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0" fontId="47" fillId="2" borderId="10" xfId="0" applyNumberFormat="1" applyFont="1" applyFill="1" applyBorder="1" applyAlignment="1">
      <alignment shrinkToFit="1"/>
    </xf>
    <xf numFmtId="170"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5" fontId="69" fillId="2" borderId="0" xfId="0" applyNumberFormat="1" applyFont="1" applyFill="1" applyBorder="1" applyAlignment="1">
      <alignment horizontal="center"/>
    </xf>
    <xf numFmtId="165" fontId="68" fillId="2" borderId="0" xfId="0" applyNumberFormat="1" applyFont="1" applyFill="1" applyBorder="1"/>
    <xf numFmtId="170" fontId="51" fillId="2" borderId="10" xfId="0" applyNumberFormat="1" applyFont="1" applyFill="1" applyBorder="1" applyAlignment="1">
      <alignment shrinkToFit="1"/>
    </xf>
    <xf numFmtId="170"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7" fontId="79" fillId="6" borderId="1" xfId="0" applyNumberFormat="1" applyFont="1" applyFill="1" applyBorder="1" applyAlignment="1">
      <alignment horizontal="center" vertical="center" wrapText="1"/>
    </xf>
    <xf numFmtId="167" fontId="73" fillId="7" borderId="1" xfId="0" applyNumberFormat="1" applyFont="1" applyFill="1" applyBorder="1" applyAlignment="1">
      <alignment horizontal="center"/>
    </xf>
    <xf numFmtId="167" fontId="73" fillId="0" borderId="0" xfId="0" applyNumberFormat="1" applyFont="1" applyAlignment="1">
      <alignment horizontal="center"/>
    </xf>
    <xf numFmtId="167" fontId="73" fillId="7" borderId="20" xfId="0" applyNumberFormat="1" applyFont="1" applyFill="1" applyBorder="1" applyAlignment="1">
      <alignment horizontal="center" wrapText="1"/>
    </xf>
    <xf numFmtId="167" fontId="73" fillId="7" borderId="1" xfId="0" applyNumberFormat="1" applyFont="1" applyFill="1" applyBorder="1"/>
    <xf numFmtId="167" fontId="79" fillId="6" borderId="21" xfId="0" applyNumberFormat="1" applyFont="1" applyFill="1" applyBorder="1" applyAlignment="1">
      <alignment horizontal="center" vertical="center" wrapText="1"/>
    </xf>
    <xf numFmtId="167" fontId="73" fillId="7" borderId="21" xfId="0" applyNumberFormat="1" applyFont="1" applyFill="1" applyBorder="1" applyAlignment="1">
      <alignment horizontal="center"/>
    </xf>
    <xf numFmtId="167" fontId="73" fillId="7" borderId="1" xfId="0" applyNumberFormat="1" applyFont="1" applyFill="1" applyBorder="1" applyAlignment="1">
      <alignment horizontal="right" wrapText="1"/>
    </xf>
    <xf numFmtId="167" fontId="73" fillId="7" borderId="1" xfId="0" applyNumberFormat="1" applyFont="1" applyFill="1" applyBorder="1" applyAlignment="1"/>
    <xf numFmtId="0" fontId="73" fillId="7" borderId="1" xfId="0" applyFont="1" applyFill="1" applyBorder="1" applyAlignment="1">
      <alignment horizontal="right" wrapText="1"/>
    </xf>
    <xf numFmtId="178" fontId="73" fillId="7" borderId="1" xfId="0" applyNumberFormat="1" applyFont="1" applyFill="1" applyBorder="1" applyAlignment="1">
      <alignment horizontal="right" wrapText="1"/>
    </xf>
    <xf numFmtId="167" fontId="73" fillId="0" borderId="1" xfId="0" applyNumberFormat="1" applyFont="1" applyBorder="1"/>
    <xf numFmtId="0" fontId="73" fillId="0" borderId="0" xfId="0" applyFont="1" applyFill="1" applyBorder="1"/>
    <xf numFmtId="167" fontId="73" fillId="0" borderId="0" xfId="0" applyNumberFormat="1" applyFont="1" applyFill="1" applyBorder="1" applyAlignment="1">
      <alignment horizontal="center"/>
    </xf>
    <xf numFmtId="167" fontId="73" fillId="0" borderId="0" xfId="0" applyNumberFormat="1" applyFont="1" applyFill="1" applyBorder="1"/>
    <xf numFmtId="167" fontId="73" fillId="0" borderId="0" xfId="0" applyNumberFormat="1" applyFont="1" applyBorder="1" applyAlignment="1">
      <alignment horizontal="center"/>
    </xf>
    <xf numFmtId="167" fontId="73" fillId="0" borderId="0" xfId="0" applyNumberFormat="1" applyFont="1" applyBorder="1"/>
    <xf numFmtId="0" fontId="73" fillId="0" borderId="0" xfId="0" applyFont="1" applyBorder="1"/>
    <xf numFmtId="177" fontId="80" fillId="0" borderId="0" xfId="0" applyNumberFormat="1" applyFont="1" applyFill="1" applyBorder="1" applyAlignment="1">
      <alignment horizontal="center" vertical="center" wrapText="1"/>
    </xf>
    <xf numFmtId="177"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6" fontId="10" fillId="0" borderId="1" xfId="0" applyNumberFormat="1" applyFont="1" applyFill="1" applyBorder="1" applyAlignment="1">
      <alignment horizontal="center" vertical="center" wrapText="1"/>
    </xf>
    <xf numFmtId="167" fontId="23"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0" fontId="10" fillId="8" borderId="0" xfId="0" applyNumberFormat="1" applyFont="1" applyFill="1" applyAlignment="1"/>
    <xf numFmtId="170"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0" fontId="97" fillId="8" borderId="0" xfId="0" applyNumberFormat="1" applyFont="1" applyFill="1" applyBorder="1" applyAlignment="1">
      <alignment horizontal="center" vertical="center" wrapText="1" shrinkToFit="1"/>
    </xf>
    <xf numFmtId="167"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0" fontId="97" fillId="8" borderId="0" xfId="0" applyNumberFormat="1" applyFont="1" applyFill="1" applyBorder="1" applyAlignment="1">
      <alignment shrinkToFit="1"/>
    </xf>
    <xf numFmtId="41" fontId="97" fillId="8" borderId="0" xfId="0" applyNumberFormat="1" applyFont="1" applyFill="1" applyBorder="1" applyAlignment="1">
      <alignment horizontal="center" shrinkToFit="1"/>
    </xf>
    <xf numFmtId="41" fontId="99" fillId="8" borderId="0" xfId="0" applyNumberFormat="1" applyFont="1" applyFill="1" applyBorder="1" applyAlignment="1">
      <alignment horizontal="center" shrinkToFit="1"/>
    </xf>
    <xf numFmtId="41"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5" fontId="105" fillId="8" borderId="0" xfId="0" applyNumberFormat="1" applyFont="1" applyFill="1" applyBorder="1" applyAlignment="1">
      <alignment horizontal="center"/>
    </xf>
    <xf numFmtId="165" fontId="105" fillId="8" borderId="0" xfId="0" applyNumberFormat="1" applyFont="1" applyFill="1" applyBorder="1"/>
    <xf numFmtId="170" fontId="106" fillId="8" borderId="0" xfId="0" applyNumberFormat="1" applyFont="1" applyFill="1" applyAlignment="1"/>
    <xf numFmtId="170" fontId="103" fillId="8" borderId="0" xfId="0" applyNumberFormat="1" applyFont="1" applyFill="1" applyBorder="1" applyAlignment="1">
      <alignment shrinkToFit="1"/>
    </xf>
    <xf numFmtId="170" fontId="0" fillId="8" borderId="0" xfId="0" applyNumberFormat="1" applyFill="1" applyAlignment="1">
      <alignment horizontal="center"/>
    </xf>
    <xf numFmtId="166" fontId="0" fillId="8" borderId="0" xfId="0" applyNumberFormat="1" applyFill="1" applyAlignment="1">
      <alignment horizontal="right"/>
    </xf>
    <xf numFmtId="167"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7" fontId="3" fillId="8" borderId="0" xfId="0" applyNumberFormat="1" applyFont="1" applyFill="1" applyAlignment="1">
      <alignment horizontal="center" vertical="center" wrapText="1"/>
    </xf>
    <xf numFmtId="166" fontId="0" fillId="8" borderId="0" xfId="0" applyNumberFormat="1" applyFill="1" applyBorder="1"/>
    <xf numFmtId="166" fontId="3" fillId="8" borderId="0" xfId="0" applyNumberFormat="1" applyFont="1" applyFill="1"/>
    <xf numFmtId="0" fontId="15" fillId="8" borderId="0" xfId="0" applyFont="1" applyFill="1"/>
    <xf numFmtId="0" fontId="16" fillId="8" borderId="0" xfId="0" applyFont="1" applyFill="1"/>
    <xf numFmtId="170" fontId="2" fillId="8" borderId="0" xfId="0" applyNumberFormat="1" applyFont="1" applyFill="1"/>
    <xf numFmtId="166" fontId="16" fillId="8" borderId="0" xfId="0" applyNumberFormat="1" applyFont="1" applyFill="1" applyAlignment="1">
      <alignment horizontal="right"/>
    </xf>
    <xf numFmtId="167" fontId="16" fillId="8" borderId="0" xfId="0" applyNumberFormat="1" applyFont="1" applyFill="1" applyAlignment="1">
      <alignment horizontal="right"/>
    </xf>
    <xf numFmtId="167" fontId="16" fillId="8" borderId="0" xfId="0" applyNumberFormat="1" applyFont="1" applyFill="1"/>
    <xf numFmtId="166" fontId="16" fillId="8" borderId="0" xfId="0" applyNumberFormat="1" applyFont="1" applyFill="1"/>
    <xf numFmtId="0" fontId="10" fillId="8" borderId="0" xfId="0" applyFont="1" applyFill="1"/>
    <xf numFmtId="170" fontId="22" fillId="8" borderId="0" xfId="0" applyNumberFormat="1" applyFont="1" applyFill="1"/>
    <xf numFmtId="166" fontId="10" fillId="8" borderId="0" xfId="0" applyNumberFormat="1" applyFont="1" applyFill="1" applyAlignment="1">
      <alignment horizontal="right"/>
    </xf>
    <xf numFmtId="167" fontId="10" fillId="8" borderId="0" xfId="0" applyNumberFormat="1" applyFont="1" applyFill="1"/>
    <xf numFmtId="166" fontId="10" fillId="8" borderId="0" xfId="0" applyNumberFormat="1" applyFont="1" applyFill="1"/>
    <xf numFmtId="167" fontId="0" fillId="8" borderId="0" xfId="0" applyNumberFormat="1" applyFill="1"/>
    <xf numFmtId="166" fontId="0" fillId="8" borderId="0" xfId="0" applyNumberFormat="1" applyFill="1"/>
    <xf numFmtId="3" fontId="0" fillId="8" borderId="0" xfId="0" applyNumberFormat="1" applyFill="1" applyAlignment="1">
      <alignment horizontal="right"/>
    </xf>
    <xf numFmtId="170" fontId="10" fillId="8" borderId="0" xfId="0" applyNumberFormat="1" applyFont="1" applyFill="1" applyAlignment="1">
      <alignment horizontal="center" wrapText="1"/>
    </xf>
    <xf numFmtId="170" fontId="23" fillId="8" borderId="0" xfId="0" applyNumberFormat="1" applyFont="1" applyFill="1" applyAlignment="1">
      <alignment horizontal="center" wrapText="1"/>
    </xf>
    <xf numFmtId="170"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6"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0" fontId="3" fillId="8" borderId="0" xfId="0" applyNumberFormat="1" applyFont="1" applyFill="1" applyAlignment="1"/>
    <xf numFmtId="170"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1" fontId="0" fillId="8" borderId="0" xfId="0" applyNumberFormat="1" applyFill="1" applyAlignment="1">
      <alignment horizontal="right"/>
    </xf>
    <xf numFmtId="181" fontId="0" fillId="0" borderId="0" xfId="0" applyNumberFormat="1" applyAlignment="1">
      <alignment horizontal="right"/>
    </xf>
    <xf numFmtId="181" fontId="16" fillId="8" borderId="0" xfId="0" applyNumberFormat="1" applyFont="1" applyFill="1" applyAlignment="1">
      <alignment horizontal="right"/>
    </xf>
    <xf numFmtId="181"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2" fontId="79" fillId="6" borderId="1" xfId="0" applyNumberFormat="1" applyFont="1" applyFill="1" applyBorder="1" applyAlignment="1">
      <alignment horizontal="center" vertical="center" wrapText="1"/>
    </xf>
    <xf numFmtId="182" fontId="73" fillId="7" borderId="1" xfId="0" applyNumberFormat="1" applyFont="1" applyFill="1" applyBorder="1" applyAlignment="1">
      <alignment horizontal="left"/>
    </xf>
    <xf numFmtId="182" fontId="73" fillId="7" borderId="0" xfId="0" applyNumberFormat="1" applyFont="1" applyFill="1" applyAlignment="1">
      <alignment horizontal="left"/>
    </xf>
    <xf numFmtId="182" fontId="73" fillId="0" borderId="0" xfId="0" applyNumberFormat="1" applyFont="1" applyFill="1" applyBorder="1" applyAlignment="1">
      <alignment horizontal="left"/>
    </xf>
    <xf numFmtId="182" fontId="73" fillId="0" borderId="0" xfId="0" applyNumberFormat="1" applyFont="1" applyBorder="1" applyAlignment="1">
      <alignment horizontal="left"/>
    </xf>
    <xf numFmtId="182" fontId="73" fillId="0" borderId="0" xfId="0" applyNumberFormat="1" applyFont="1" applyAlignment="1">
      <alignment horizontal="left"/>
    </xf>
    <xf numFmtId="182"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0"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8" fontId="0" fillId="8" borderId="0" xfId="0" applyNumberFormat="1" applyFill="1"/>
    <xf numFmtId="179"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0"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0" fontId="3" fillId="0" borderId="0" xfId="0" applyNumberFormat="1" applyFont="1" applyFill="1" applyAlignment="1"/>
    <xf numFmtId="0" fontId="0" fillId="0" borderId="0" xfId="0" applyFill="1" applyBorder="1"/>
    <xf numFmtId="170"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4"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3"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3"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0" fontId="0" fillId="10" borderId="0" xfId="0" applyNumberFormat="1" applyFill="1" applyBorder="1" applyAlignment="1">
      <alignment horizontal="center"/>
    </xf>
    <xf numFmtId="166" fontId="0" fillId="10" borderId="0" xfId="0" applyNumberFormat="1" applyFill="1" applyBorder="1"/>
    <xf numFmtId="0" fontId="0" fillId="10" borderId="0" xfId="0" applyFill="1" applyBorder="1"/>
    <xf numFmtId="170" fontId="10" fillId="10" borderId="0" xfId="0" applyNumberFormat="1" applyFont="1" applyFill="1" applyBorder="1" applyAlignment="1">
      <alignment horizontal="center" wrapText="1"/>
    </xf>
    <xf numFmtId="167"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0" fontId="10" fillId="10" borderId="0" xfId="0" applyNumberFormat="1" applyFont="1" applyFill="1" applyBorder="1" applyAlignment="1"/>
    <xf numFmtId="170" fontId="72" fillId="10" borderId="0" xfId="0" applyNumberFormat="1" applyFont="1" applyFill="1" applyBorder="1" applyAlignment="1"/>
    <xf numFmtId="167"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6" fontId="11" fillId="10" borderId="0" xfId="0" applyNumberFormat="1" applyFont="1" applyFill="1" applyBorder="1" applyAlignment="1">
      <alignment horizontal="center" wrapText="1"/>
    </xf>
    <xf numFmtId="176" fontId="47" fillId="10" borderId="0" xfId="0" applyNumberFormat="1" applyFont="1" applyFill="1" applyBorder="1" applyAlignment="1">
      <alignment horizontal="center"/>
    </xf>
    <xf numFmtId="170" fontId="10" fillId="10" borderId="0" xfId="0" applyNumberFormat="1" applyFont="1" applyFill="1" applyBorder="1" applyAlignment="1">
      <alignment horizontal="center"/>
    </xf>
    <xf numFmtId="175" fontId="10" fillId="10" borderId="0" xfId="0" applyNumberFormat="1" applyFont="1" applyFill="1" applyBorder="1" applyAlignment="1"/>
    <xf numFmtId="171" fontId="60" fillId="10" borderId="0" xfId="0" applyNumberFormat="1" applyFont="1" applyFill="1" applyBorder="1" applyAlignment="1">
      <alignment horizontal="center" wrapText="1"/>
    </xf>
    <xf numFmtId="166" fontId="0" fillId="10" borderId="0" xfId="0" applyNumberFormat="1" applyFill="1" applyBorder="1" applyAlignment="1">
      <alignment horizontal="right"/>
    </xf>
    <xf numFmtId="49" fontId="0" fillId="10" borderId="0" xfId="0" applyNumberFormat="1" applyFill="1" applyBorder="1" applyAlignment="1">
      <alignment horizontal="center"/>
    </xf>
    <xf numFmtId="167" fontId="0" fillId="10" borderId="0" xfId="0" applyNumberFormat="1" applyFill="1" applyBorder="1" applyAlignment="1">
      <alignment horizontal="center"/>
    </xf>
    <xf numFmtId="166" fontId="0" fillId="10" borderId="0" xfId="0" applyNumberFormat="1" applyFill="1" applyBorder="1" applyAlignment="1">
      <alignment horizontal="center"/>
    </xf>
    <xf numFmtId="170" fontId="2" fillId="8" borderId="0" xfId="0" applyNumberFormat="1" applyFont="1" applyFill="1" applyBorder="1"/>
    <xf numFmtId="166" fontId="0" fillId="8" borderId="0" xfId="0" applyNumberFormat="1" applyFill="1" applyBorder="1" applyAlignment="1">
      <alignment horizontal="right"/>
    </xf>
    <xf numFmtId="167" fontId="0" fillId="8" borderId="0" xfId="0" applyNumberFormat="1" applyFill="1" applyBorder="1" applyAlignment="1">
      <alignment horizontal="right"/>
    </xf>
    <xf numFmtId="167" fontId="0" fillId="8" borderId="0" xfId="0" applyNumberFormat="1" applyFill="1" applyBorder="1"/>
    <xf numFmtId="0" fontId="0" fillId="8" borderId="0" xfId="0" applyFill="1" applyBorder="1"/>
    <xf numFmtId="167" fontId="43" fillId="8" borderId="0" xfId="0" applyNumberFormat="1" applyFont="1" applyFill="1" applyAlignment="1">
      <alignment horizontal="right"/>
    </xf>
    <xf numFmtId="167" fontId="43" fillId="8" borderId="0" xfId="0" applyNumberFormat="1" applyFont="1" applyFill="1"/>
    <xf numFmtId="166" fontId="86" fillId="10" borderId="0" xfId="0" applyNumberFormat="1" applyFont="1" applyFill="1" applyBorder="1" applyAlignment="1">
      <alignment horizontal="right" wrapText="1"/>
    </xf>
    <xf numFmtId="170" fontId="2" fillId="10" borderId="0" xfId="0" applyNumberFormat="1" applyFont="1" applyFill="1" applyBorder="1" applyAlignment="1">
      <alignment horizontal="right"/>
    </xf>
    <xf numFmtId="172" fontId="0" fillId="10" borderId="0" xfId="0" applyNumberFormat="1" applyFill="1" applyBorder="1" applyAlignment="1">
      <alignment horizontal="right"/>
    </xf>
    <xf numFmtId="49" fontId="0" fillId="10" borderId="0" xfId="0" applyNumberFormat="1" applyFill="1" applyBorder="1" applyAlignment="1">
      <alignment horizontal="right"/>
    </xf>
    <xf numFmtId="167" fontId="0" fillId="10" borderId="0" xfId="0" applyNumberFormat="1" applyFill="1" applyBorder="1"/>
    <xf numFmtId="0" fontId="0" fillId="10" borderId="0" xfId="0" applyFill="1"/>
    <xf numFmtId="170" fontId="2" fillId="10" borderId="0" xfId="0" applyNumberFormat="1" applyFont="1" applyFill="1" applyBorder="1"/>
    <xf numFmtId="167" fontId="0" fillId="10" borderId="0" xfId="0" applyNumberFormat="1" applyFill="1" applyBorder="1" applyAlignment="1">
      <alignment horizontal="right"/>
    </xf>
    <xf numFmtId="166" fontId="0" fillId="10" borderId="0" xfId="0" applyNumberFormat="1" applyFill="1" applyBorder="1" applyAlignment="1"/>
    <xf numFmtId="170" fontId="24" fillId="10" borderId="0" xfId="0" applyNumberFormat="1" applyFont="1" applyFill="1" applyBorder="1" applyAlignment="1">
      <alignment horizontal="center"/>
    </xf>
    <xf numFmtId="170" fontId="10" fillId="10" borderId="0" xfId="0" applyNumberFormat="1" applyFont="1" applyFill="1" applyBorder="1" applyAlignment="1">
      <alignment horizontal="center" vertical="center" wrapText="1"/>
    </xf>
    <xf numFmtId="166"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7" fontId="0" fillId="10" borderId="0" xfId="0" applyNumberFormat="1" applyFill="1"/>
    <xf numFmtId="166" fontId="0" fillId="10" borderId="0" xfId="0" applyNumberFormat="1" applyFill="1"/>
    <xf numFmtId="49" fontId="16" fillId="10" borderId="0" xfId="0" applyNumberFormat="1" applyFont="1" applyFill="1" applyBorder="1" applyAlignment="1">
      <alignment horizontal="left"/>
    </xf>
    <xf numFmtId="167" fontId="0" fillId="10" borderId="0" xfId="0" applyNumberFormat="1" applyFill="1" applyAlignment="1">
      <alignment horizontal="right"/>
    </xf>
    <xf numFmtId="179" fontId="11" fillId="10" borderId="0" xfId="0" applyNumberFormat="1" applyFont="1" applyFill="1" applyBorder="1" applyAlignment="1">
      <alignment horizontal="center" wrapText="1"/>
    </xf>
    <xf numFmtId="170" fontId="132" fillId="10" borderId="0" xfId="0" applyNumberFormat="1" applyFont="1" applyFill="1" applyBorder="1" applyAlignment="1">
      <alignment horizontal="center"/>
    </xf>
    <xf numFmtId="171" fontId="47" fillId="10" borderId="0" xfId="0" applyNumberFormat="1" applyFont="1" applyFill="1" applyBorder="1" applyAlignment="1">
      <alignment horizontal="center"/>
    </xf>
    <xf numFmtId="166" fontId="60" fillId="10" borderId="0" xfId="0" applyNumberFormat="1" applyFont="1" applyFill="1" applyBorder="1" applyAlignment="1">
      <alignment wrapText="1"/>
    </xf>
    <xf numFmtId="170" fontId="16" fillId="10" borderId="0" xfId="0" applyNumberFormat="1" applyFont="1" applyFill="1" applyAlignment="1">
      <alignment horizontal="center"/>
    </xf>
    <xf numFmtId="170" fontId="24" fillId="10" borderId="0" xfId="0" applyNumberFormat="1" applyFont="1" applyFill="1" applyAlignment="1"/>
    <xf numFmtId="170" fontId="10" fillId="10" borderId="1" xfId="0" applyNumberFormat="1" applyFont="1" applyFill="1" applyBorder="1" applyAlignment="1">
      <alignment horizontal="center" vertical="center" wrapText="1"/>
    </xf>
    <xf numFmtId="170" fontId="1" fillId="10" borderId="1" xfId="0" applyNumberFormat="1" applyFont="1" applyFill="1" applyBorder="1" applyAlignment="1">
      <alignment horizontal="center" vertical="center"/>
    </xf>
    <xf numFmtId="167"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0" fontId="10" fillId="10" borderId="0" xfId="0" applyNumberFormat="1" applyFont="1" applyFill="1" applyAlignment="1">
      <alignment horizontal="center" wrapText="1"/>
    </xf>
    <xf numFmtId="169"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0" fontId="10" fillId="10" borderId="1" xfId="0" applyNumberFormat="1" applyFont="1" applyFill="1" applyBorder="1" applyAlignment="1">
      <alignment horizontal="left" wrapText="1"/>
    </xf>
    <xf numFmtId="170" fontId="23" fillId="10" borderId="1" xfId="0" applyNumberFormat="1" applyFont="1" applyFill="1" applyBorder="1" applyAlignment="1">
      <alignment horizontal="center" shrinkToFit="1"/>
    </xf>
    <xf numFmtId="167" fontId="23" fillId="10" borderId="1" xfId="0" applyNumberFormat="1" applyFont="1" applyFill="1" applyBorder="1" applyAlignment="1">
      <alignment horizontal="center"/>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0" fontId="0" fillId="10" borderId="0" xfId="0" applyNumberFormat="1" applyFill="1" applyAlignment="1">
      <alignment horizontal="center"/>
    </xf>
    <xf numFmtId="181" fontId="0" fillId="10" borderId="0" xfId="0" applyNumberFormat="1" applyFill="1" applyAlignment="1">
      <alignment horizontal="right"/>
    </xf>
    <xf numFmtId="0" fontId="19" fillId="10" borderId="0" xfId="0" applyFont="1" applyFill="1"/>
    <xf numFmtId="167" fontId="16" fillId="10" borderId="0" xfId="0" applyNumberFormat="1" applyFont="1" applyFill="1" applyAlignment="1">
      <alignment horizontal="center" vertical="center"/>
    </xf>
    <xf numFmtId="181"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6" fontId="16" fillId="10" borderId="0" xfId="0" applyNumberFormat="1" applyFont="1" applyFill="1" applyAlignment="1">
      <alignment horizontal="right"/>
    </xf>
    <xf numFmtId="181" fontId="16" fillId="10" borderId="0" xfId="0" applyNumberFormat="1" applyFont="1" applyFill="1" applyAlignment="1">
      <alignment horizontal="center"/>
    </xf>
    <xf numFmtId="167" fontId="16" fillId="10" borderId="0" xfId="0" applyNumberFormat="1" applyFont="1" applyFill="1" applyAlignment="1">
      <alignment horizontal="center"/>
    </xf>
    <xf numFmtId="166"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0" fontId="22" fillId="10" borderId="0" xfId="0" applyNumberFormat="1" applyFont="1" applyFill="1"/>
    <xf numFmtId="166" fontId="10" fillId="10" borderId="0" xfId="0" applyNumberFormat="1" applyFont="1" applyFill="1" applyAlignment="1">
      <alignment horizontal="right"/>
    </xf>
    <xf numFmtId="181" fontId="10" fillId="10" borderId="0" xfId="0" applyNumberFormat="1" applyFont="1" applyFill="1"/>
    <xf numFmtId="167" fontId="10" fillId="10" borderId="0" xfId="0" applyNumberFormat="1" applyFont="1" applyFill="1"/>
    <xf numFmtId="166"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6" fontId="10" fillId="10" borderId="1" xfId="0" applyNumberFormat="1" applyFont="1" applyFill="1" applyBorder="1" applyAlignment="1">
      <alignment horizontal="center" vertical="center" wrapText="1"/>
    </xf>
    <xf numFmtId="181" fontId="10" fillId="10" borderId="1" xfId="0" applyNumberFormat="1" applyFont="1" applyFill="1" applyBorder="1" applyAlignment="1">
      <alignment horizontal="center" vertical="center" wrapText="1"/>
    </xf>
    <xf numFmtId="167"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0" fontId="1" fillId="10" borderId="0" xfId="0" applyNumberFormat="1" applyFont="1" applyFill="1" applyAlignment="1">
      <alignment horizontal="center"/>
    </xf>
    <xf numFmtId="170" fontId="44" fillId="10" borderId="0" xfId="0" applyNumberFormat="1" applyFont="1" applyFill="1" applyBorder="1" applyAlignment="1">
      <alignment horizontal="left" vertical="center" wrapText="1"/>
    </xf>
    <xf numFmtId="170" fontId="137" fillId="10" borderId="0" xfId="0" applyNumberFormat="1" applyFont="1" applyFill="1" applyBorder="1" applyAlignment="1">
      <alignment horizontal="right" vertical="center"/>
    </xf>
    <xf numFmtId="167" fontId="51" fillId="10" borderId="0" xfId="0" applyNumberFormat="1" applyFont="1" applyFill="1" applyBorder="1" applyAlignment="1">
      <alignment horizontal="right" vertical="center"/>
    </xf>
    <xf numFmtId="170"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0" fontId="10" fillId="10" borderId="0" xfId="0" applyNumberFormat="1" applyFont="1" applyFill="1" applyAlignment="1"/>
    <xf numFmtId="167" fontId="16" fillId="10" borderId="0" xfId="0" applyNumberFormat="1" applyFont="1" applyFill="1"/>
    <xf numFmtId="166" fontId="16" fillId="10" borderId="0" xfId="0" applyNumberFormat="1" applyFont="1" applyFill="1"/>
    <xf numFmtId="170" fontId="10" fillId="10" borderId="0" xfId="0" applyNumberFormat="1" applyFont="1" applyFill="1" applyAlignment="1">
      <alignment shrinkToFit="1"/>
    </xf>
    <xf numFmtId="167" fontId="39" fillId="10" borderId="0" xfId="0" applyNumberFormat="1" applyFont="1" applyFill="1" applyAlignment="1">
      <alignment horizontal="center" wrapText="1"/>
    </xf>
    <xf numFmtId="166"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0" fontId="23" fillId="10" borderId="0" xfId="0" applyNumberFormat="1" applyFont="1" applyFill="1" applyAlignment="1"/>
    <xf numFmtId="49" fontId="10" fillId="10" borderId="0" xfId="0" applyNumberFormat="1" applyFont="1" applyFill="1" applyAlignment="1"/>
    <xf numFmtId="166"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6" fontId="20" fillId="10" borderId="0" xfId="0" applyNumberFormat="1" applyFont="1" applyFill="1" applyAlignment="1">
      <alignment wrapText="1"/>
    </xf>
    <xf numFmtId="175" fontId="10" fillId="10" borderId="0" xfId="0" applyNumberFormat="1" applyFont="1" applyFill="1" applyAlignment="1"/>
    <xf numFmtId="170" fontId="10" fillId="10" borderId="0" xfId="0" applyNumberFormat="1" applyFont="1" applyFill="1" applyAlignment="1">
      <alignment vertical="center" wrapText="1"/>
    </xf>
    <xf numFmtId="171" fontId="11" fillId="10" borderId="0" xfId="0" applyNumberFormat="1" applyFont="1" applyFill="1" applyAlignment="1">
      <alignment horizontal="center" wrapText="1"/>
    </xf>
    <xf numFmtId="170" fontId="2" fillId="10" borderId="1" xfId="0" applyNumberFormat="1" applyFont="1" applyFill="1" applyBorder="1" applyAlignment="1">
      <alignment horizontal="center"/>
    </xf>
    <xf numFmtId="170" fontId="2" fillId="10" borderId="0" xfId="0" applyNumberFormat="1" applyFont="1" applyFill="1"/>
    <xf numFmtId="180" fontId="16" fillId="10" borderId="0" xfId="2" applyNumberFormat="1" applyFont="1" applyFill="1" applyAlignment="1">
      <alignment horizontal="right"/>
    </xf>
    <xf numFmtId="167" fontId="16" fillId="10" borderId="0" xfId="0" applyNumberFormat="1" applyFont="1" applyFill="1" applyAlignment="1">
      <alignment horizontal="right"/>
    </xf>
    <xf numFmtId="167" fontId="16" fillId="10" borderId="0" xfId="0" applyNumberFormat="1" applyFont="1" applyFill="1" applyBorder="1" applyAlignment="1">
      <alignment horizontal="right"/>
    </xf>
    <xf numFmtId="167" fontId="16" fillId="10" borderId="0" xfId="0" applyNumberFormat="1" applyFont="1" applyFill="1" applyBorder="1"/>
    <xf numFmtId="166" fontId="16" fillId="10" borderId="0" xfId="0" applyNumberFormat="1" applyFont="1" applyFill="1" applyBorder="1"/>
    <xf numFmtId="0" fontId="16" fillId="10" borderId="0" xfId="0" applyFont="1" applyFill="1" applyBorder="1"/>
    <xf numFmtId="166"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0" fontId="82" fillId="10" borderId="0" xfId="0" applyNumberFormat="1" applyFont="1" applyFill="1" applyAlignment="1">
      <alignment horizontal="center"/>
    </xf>
    <xf numFmtId="170" fontId="23" fillId="10" borderId="0" xfId="0" applyNumberFormat="1" applyFont="1" applyFill="1" applyAlignment="1">
      <alignment horizontal="center" wrapText="1"/>
    </xf>
    <xf numFmtId="165" fontId="1" fillId="10" borderId="0" xfId="0" applyNumberFormat="1" applyFont="1" applyFill="1" applyAlignment="1">
      <alignment horizontal="center"/>
    </xf>
    <xf numFmtId="178"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6" fontId="27" fillId="10" borderId="0" xfId="0" applyNumberFormat="1" applyFont="1" applyFill="1" applyBorder="1" applyAlignment="1">
      <alignment horizontal="center" shrinkToFit="1"/>
    </xf>
    <xf numFmtId="167" fontId="27" fillId="10" borderId="0" xfId="0" applyNumberFormat="1" applyFont="1" applyFill="1" applyBorder="1" applyAlignment="1">
      <alignment horizontal="center" shrinkToFit="1"/>
    </xf>
    <xf numFmtId="166"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4"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0"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0"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1"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0" fontId="10" fillId="10" borderId="1" xfId="0" applyNumberFormat="1" applyFont="1" applyFill="1" applyBorder="1" applyAlignment="1" applyProtection="1">
      <alignment horizontal="center" wrapText="1"/>
      <protection locked="0"/>
    </xf>
    <xf numFmtId="170"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1" fontId="2" fillId="10" borderId="29" xfId="0" applyNumberFormat="1" applyFont="1" applyFill="1" applyBorder="1" applyAlignment="1" applyProtection="1">
      <alignment horizontal="right"/>
      <protection locked="0"/>
    </xf>
    <xf numFmtId="171" fontId="0" fillId="0" borderId="0" xfId="0" applyNumberFormat="1" applyFill="1" applyBorder="1" applyProtection="1">
      <protection locked="0"/>
    </xf>
    <xf numFmtId="170" fontId="23" fillId="0" borderId="22" xfId="0" applyNumberFormat="1" applyFont="1" applyFill="1" applyBorder="1" applyAlignment="1" applyProtection="1">
      <alignment horizontal="center" shrinkToFit="1"/>
      <protection locked="0"/>
    </xf>
    <xf numFmtId="170"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5"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0" fontId="10" fillId="10" borderId="1" xfId="0" applyNumberFormat="1" applyFont="1" applyFill="1" applyBorder="1" applyAlignment="1" applyProtection="1">
      <alignment horizontal="left" shrinkToFit="1"/>
      <protection hidden="1"/>
    </xf>
    <xf numFmtId="178" fontId="23" fillId="10" borderId="1" xfId="0" applyNumberFormat="1" applyFont="1" applyFill="1" applyBorder="1" applyAlignment="1" applyProtection="1">
      <alignment horizontal="center" shrinkToFit="1"/>
      <protection hidden="1"/>
    </xf>
    <xf numFmtId="167" fontId="23" fillId="10" borderId="1" xfId="0" applyNumberFormat="1" applyFont="1" applyFill="1" applyBorder="1" applyAlignment="1" applyProtection="1">
      <alignment horizontal="center" shrinkToFit="1"/>
      <protection hidden="1"/>
    </xf>
    <xf numFmtId="167" fontId="16" fillId="10" borderId="29" xfId="0" applyNumberFormat="1" applyFont="1" applyFill="1" applyBorder="1" applyProtection="1">
      <protection hidden="1"/>
    </xf>
    <xf numFmtId="181" fontId="16" fillId="10" borderId="1" xfId="0" applyNumberFormat="1" applyFont="1" applyFill="1" applyBorder="1" applyAlignment="1" applyProtection="1">
      <alignment horizontal="right"/>
      <protection hidden="1"/>
    </xf>
    <xf numFmtId="167" fontId="16" fillId="10" borderId="1" xfId="0" applyNumberFormat="1" applyFont="1" applyFill="1" applyBorder="1" applyProtection="1">
      <protection hidden="1"/>
    </xf>
    <xf numFmtId="170" fontId="10" fillId="10" borderId="1" xfId="0" applyNumberFormat="1" applyFont="1" applyFill="1" applyBorder="1" applyAlignment="1" applyProtection="1">
      <alignment shrinkToFit="1"/>
      <protection hidden="1"/>
    </xf>
    <xf numFmtId="166" fontId="27" fillId="10" borderId="1" xfId="0" applyNumberFormat="1" applyFont="1" applyFill="1" applyBorder="1" applyAlignment="1" applyProtection="1">
      <alignment horizontal="center" shrinkToFit="1"/>
      <protection hidden="1"/>
    </xf>
    <xf numFmtId="167" fontId="27" fillId="10" borderId="1" xfId="0" applyNumberFormat="1" applyFont="1" applyFill="1" applyBorder="1" applyAlignment="1" applyProtection="1">
      <alignment horizontal="center" shrinkToFit="1"/>
      <protection hidden="1"/>
    </xf>
    <xf numFmtId="166" fontId="28" fillId="10" borderId="1" xfId="0" applyNumberFormat="1" applyFont="1" applyFill="1" applyBorder="1" applyAlignment="1" applyProtection="1">
      <alignment horizontal="center" shrinkToFit="1"/>
      <protection hidden="1"/>
    </xf>
    <xf numFmtId="167" fontId="0" fillId="0" borderId="1" xfId="0" applyNumberFormat="1" applyFill="1" applyBorder="1" applyAlignment="1" applyProtection="1">
      <alignment horizontal="center" vertical="center" wrapText="1"/>
      <protection hidden="1"/>
    </xf>
    <xf numFmtId="170" fontId="2" fillId="0" borderId="1" xfId="0" applyNumberFormat="1" applyFont="1" applyFill="1" applyBorder="1" applyAlignment="1" applyProtection="1">
      <alignment horizontal="center" vertical="center"/>
      <protection hidden="1"/>
    </xf>
    <xf numFmtId="175" fontId="0" fillId="0" borderId="1" xfId="0" applyNumberFormat="1" applyFill="1" applyBorder="1" applyAlignment="1" applyProtection="1">
      <alignment horizontal="right" vertical="center"/>
      <protection hidden="1"/>
    </xf>
    <xf numFmtId="167" fontId="0" fillId="0" borderId="1" xfId="0" applyNumberForma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vertical="center"/>
      <protection hidden="1"/>
    </xf>
    <xf numFmtId="170" fontId="4" fillId="10" borderId="0" xfId="0" applyNumberFormat="1" applyFon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0"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5" fontId="131" fillId="10" borderId="0" xfId="0" applyNumberFormat="1" applyFont="1" applyFill="1" applyBorder="1" applyAlignment="1" applyProtection="1">
      <alignment horizontal="center"/>
      <protection hidden="1"/>
    </xf>
    <xf numFmtId="175" fontId="47" fillId="10" borderId="0" xfId="0" applyNumberFormat="1" applyFont="1" applyFill="1" applyBorder="1" applyAlignment="1" applyProtection="1">
      <alignment horizontal="center"/>
      <protection hidden="1"/>
    </xf>
    <xf numFmtId="171" fontId="133" fillId="10" borderId="0" xfId="0" applyNumberFormat="1" applyFont="1" applyFill="1" applyBorder="1" applyAlignment="1" applyProtection="1">
      <alignment horizontal="center" wrapText="1"/>
      <protection hidden="1"/>
    </xf>
    <xf numFmtId="170" fontId="4" fillId="10" borderId="0" xfId="0" applyNumberFormat="1" applyFont="1" applyFill="1" applyAlignment="1" applyProtection="1">
      <alignment horizontal="center"/>
      <protection hidden="1"/>
    </xf>
    <xf numFmtId="167" fontId="16" fillId="10" borderId="0" xfId="0" applyNumberFormat="1" applyFont="1" applyFill="1" applyAlignment="1" applyProtection="1">
      <alignment horizontal="center"/>
      <protection hidden="1"/>
    </xf>
    <xf numFmtId="170" fontId="10"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4"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7"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7" fontId="72" fillId="10" borderId="1" xfId="0" applyNumberFormat="1" applyFont="1" applyFill="1" applyBorder="1" applyAlignment="1" applyProtection="1">
      <alignment horizontal="center" wrapText="1"/>
      <protection hidden="1"/>
    </xf>
    <xf numFmtId="177" fontId="10" fillId="10" borderId="1" xfId="0" applyNumberFormat="1" applyFont="1" applyFill="1" applyBorder="1" applyAlignment="1" applyProtection="1">
      <alignment horizontal="center" shrinkToFit="1"/>
      <protection hidden="1"/>
    </xf>
    <xf numFmtId="177" fontId="148" fillId="10" borderId="1" xfId="0" applyNumberFormat="1" applyFont="1" applyFill="1" applyBorder="1" applyAlignment="1">
      <alignment horizontal="center" shrinkToFit="1"/>
    </xf>
    <xf numFmtId="177" fontId="16" fillId="10" borderId="29" xfId="0" applyNumberFormat="1" applyFont="1" applyFill="1" applyBorder="1" applyAlignment="1" applyProtection="1">
      <alignment horizontal="right"/>
      <protection locked="0"/>
    </xf>
    <xf numFmtId="177" fontId="16" fillId="10" borderId="29" xfId="0" applyNumberFormat="1" applyFont="1" applyFill="1" applyBorder="1" applyProtection="1">
      <protection hidden="1"/>
    </xf>
    <xf numFmtId="177" fontId="16" fillId="10" borderId="1" xfId="0" applyNumberFormat="1" applyFont="1" applyFill="1" applyBorder="1" applyProtection="1">
      <protection hidden="1"/>
    </xf>
    <xf numFmtId="183" fontId="23" fillId="0" borderId="0" xfId="0" applyNumberFormat="1" applyFont="1" applyFill="1" applyBorder="1" applyAlignment="1" applyProtection="1">
      <alignment horizontal="center" shrinkToFit="1"/>
      <protection locked="0"/>
    </xf>
    <xf numFmtId="183"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7" fontId="1" fillId="0" borderId="1" xfId="0" applyNumberFormat="1" applyFont="1" applyFill="1" applyBorder="1" applyAlignment="1" applyProtection="1">
      <alignment horizontal="center" vertical="center" wrapText="1"/>
      <protection hidden="1"/>
    </xf>
    <xf numFmtId="177"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7" fontId="16" fillId="10" borderId="0" xfId="0" applyNumberFormat="1" applyFont="1" applyFill="1" applyBorder="1" applyAlignment="1" applyProtection="1">
      <alignment horizontal="center"/>
      <protection hidden="1"/>
    </xf>
    <xf numFmtId="177" fontId="1" fillId="0" borderId="1" xfId="0" applyNumberFormat="1" applyFont="1" applyFill="1" applyBorder="1" applyAlignment="1" applyProtection="1">
      <alignment horizontal="center" vertical="center"/>
      <protection hidden="1"/>
    </xf>
    <xf numFmtId="177"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2" fontId="73" fillId="0" borderId="1" xfId="0" applyNumberFormat="1" applyFont="1" applyFill="1" applyBorder="1" applyAlignment="1">
      <alignment horizontal="left"/>
    </xf>
    <xf numFmtId="167" fontId="73" fillId="0" borderId="1" xfId="0" applyNumberFormat="1" applyFont="1" applyFill="1" applyBorder="1" applyAlignment="1">
      <alignment horizontal="center"/>
    </xf>
    <xf numFmtId="167" fontId="73" fillId="0" borderId="1" xfId="0" applyNumberFormat="1" applyFont="1" applyFill="1" applyBorder="1"/>
    <xf numFmtId="184" fontId="16" fillId="10" borderId="29" xfId="0" applyNumberFormat="1" applyFont="1" applyFill="1" applyBorder="1" applyAlignment="1" applyProtection="1">
      <alignment horizontal="right"/>
      <protection hidden="1"/>
    </xf>
    <xf numFmtId="184" fontId="16" fillId="10" borderId="1" xfId="0" applyNumberFormat="1" applyFont="1" applyFill="1" applyBorder="1" applyAlignment="1" applyProtection="1">
      <alignment horizontal="right"/>
      <protection hidden="1"/>
    </xf>
    <xf numFmtId="177" fontId="0" fillId="10" borderId="29" xfId="0" applyNumberFormat="1" applyFill="1" applyBorder="1" applyAlignment="1" applyProtection="1">
      <alignment horizontal="right"/>
      <protection locked="0"/>
    </xf>
    <xf numFmtId="0" fontId="130" fillId="0" borderId="0" xfId="0" applyFont="1"/>
    <xf numFmtId="185"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0" fontId="17" fillId="10" borderId="0" xfId="0" applyNumberFormat="1" applyFont="1" applyFill="1" applyAlignment="1">
      <alignment horizontal="center"/>
    </xf>
    <xf numFmtId="166"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0"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177" fontId="0" fillId="0" borderId="21" xfId="0" applyNumberFormat="1" applyFill="1" applyBorder="1" applyAlignment="1" applyProtection="1">
      <alignment horizontal="center" vertical="center" wrapText="1"/>
      <protection hidden="1"/>
    </xf>
    <xf numFmtId="177" fontId="0" fillId="0" borderId="36" xfId="0" applyNumberFormat="1" applyFill="1" applyBorder="1" applyAlignment="1" applyProtection="1">
      <alignment horizontal="center" vertical="center" wrapText="1"/>
      <protection hidden="1"/>
    </xf>
    <xf numFmtId="177" fontId="0" fillId="0" borderId="22" xfId="0" applyNumberFormat="1" applyFill="1" applyBorder="1" applyAlignment="1" applyProtection="1">
      <alignment horizontal="center" vertical="center" wrapText="1"/>
      <protection hidden="1"/>
    </xf>
    <xf numFmtId="167" fontId="86" fillId="10" borderId="0" xfId="0" applyNumberFormat="1" applyFont="1" applyFill="1" applyBorder="1" applyAlignment="1">
      <alignment horizontal="right" wrapText="1"/>
    </xf>
    <xf numFmtId="170" fontId="82" fillId="10" borderId="0" xfId="0" applyNumberFormat="1" applyFont="1" applyFill="1" applyBorder="1" applyAlignment="1">
      <alignment horizontal="center"/>
    </xf>
    <xf numFmtId="170"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0"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6" fontId="0" fillId="10" borderId="0" xfId="0" applyNumberFormat="1" applyFill="1" applyBorder="1" applyAlignment="1">
      <alignment horizontal="center" shrinkToFit="1"/>
    </xf>
    <xf numFmtId="170" fontId="17" fillId="10" borderId="0" xfId="0" applyNumberFormat="1" applyFont="1" applyFill="1" applyBorder="1" applyAlignment="1">
      <alignment horizontal="center"/>
    </xf>
    <xf numFmtId="170"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0" fontId="127" fillId="13" borderId="0" xfId="0" applyFont="1" applyFill="1" applyAlignment="1">
      <alignment horizontal="left" vertical="center"/>
    </xf>
    <xf numFmtId="0" fontId="127" fillId="13" borderId="32" xfId="0" applyFont="1" applyFill="1" applyBorder="1" applyAlignment="1">
      <alignment horizontal="left" vertical="center"/>
    </xf>
    <xf numFmtId="164" fontId="119" fillId="0" borderId="21" xfId="2" applyFont="1" applyFill="1" applyBorder="1" applyAlignment="1" applyProtection="1">
      <alignment horizontal="left" vertical="center"/>
      <protection locked="0"/>
    </xf>
    <xf numFmtId="164" fontId="119" fillId="0" borderId="36" xfId="2" applyFont="1" applyFill="1" applyBorder="1" applyAlignment="1" applyProtection="1">
      <alignment horizontal="left" vertical="center"/>
      <protection locked="0"/>
    </xf>
    <xf numFmtId="164"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3" fontId="121" fillId="0" borderId="21" xfId="0" applyNumberFormat="1" applyFont="1" applyFill="1" applyBorder="1" applyAlignment="1" applyProtection="1">
      <alignment horizontal="center" vertical="center"/>
      <protection locked="0"/>
    </xf>
    <xf numFmtId="173" fontId="121" fillId="0" borderId="36" xfId="0" applyNumberFormat="1" applyFont="1" applyFill="1" applyBorder="1" applyAlignment="1" applyProtection="1">
      <alignment horizontal="center" vertical="center"/>
      <protection locked="0"/>
    </xf>
    <xf numFmtId="173"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173"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Border="1" applyAlignment="1">
      <alignment horizontal="left" vertical="center"/>
    </xf>
    <xf numFmtId="0" fontId="110" fillId="13" borderId="0" xfId="0" applyFont="1" applyFill="1" applyAlignment="1">
      <alignment horizont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0" fontId="87" fillId="2" borderId="15" xfId="0" applyNumberFormat="1" applyFont="1" applyFill="1" applyBorder="1" applyAlignment="1">
      <alignment horizontal="left" vertical="center" wrapText="1"/>
    </xf>
    <xf numFmtId="170" fontId="87" fillId="2" borderId="16" xfId="0" applyNumberFormat="1" applyFont="1" applyFill="1" applyBorder="1" applyAlignment="1">
      <alignment horizontal="left" vertical="center" wrapText="1"/>
    </xf>
    <xf numFmtId="170"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5" fontId="68" fillId="0" borderId="2" xfId="0" applyNumberFormat="1" applyFont="1" applyFill="1" applyBorder="1" applyAlignment="1" applyProtection="1">
      <alignment horizontal="center"/>
      <protection locked="0"/>
    </xf>
    <xf numFmtId="165"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4" fontId="139" fillId="8" borderId="0" xfId="2" applyFont="1" applyFill="1" applyBorder="1" applyAlignment="1">
      <alignment horizontal="center" vertical="center"/>
    </xf>
    <xf numFmtId="170" fontId="53" fillId="2" borderId="15" xfId="0" applyNumberFormat="1" applyFont="1" applyFill="1" applyBorder="1" applyAlignment="1">
      <alignment horizontal="left" vertical="center" wrapText="1"/>
    </xf>
    <xf numFmtId="170" fontId="53" fillId="2" borderId="16" xfId="0" applyNumberFormat="1" applyFont="1" applyFill="1" applyBorder="1" applyAlignment="1">
      <alignment horizontal="left" vertical="center" wrapText="1"/>
    </xf>
    <xf numFmtId="170"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4"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0" fontId="126" fillId="0" borderId="36" xfId="0" applyNumberFormat="1" applyFont="1" applyFill="1" applyBorder="1" applyAlignment="1" applyProtection="1">
      <alignment horizontal="center" vertical="center" wrapText="1" shrinkToFit="1"/>
      <protection locked="0"/>
    </xf>
    <xf numFmtId="170"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0"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0" fontId="22" fillId="10" borderId="49" xfId="0" applyNumberFormat="1" applyFont="1" applyFill="1" applyBorder="1" applyAlignment="1">
      <alignment horizontal="center" wrapText="1"/>
    </xf>
    <xf numFmtId="170" fontId="10" fillId="10" borderId="1" xfId="0" applyNumberFormat="1" applyFont="1" applyFill="1" applyBorder="1" applyAlignment="1">
      <alignment horizontal="center" vertical="center" wrapText="1" shrinkToFit="1"/>
    </xf>
    <xf numFmtId="170" fontId="10" fillId="10" borderId="21" xfId="0" applyNumberFormat="1" applyFont="1" applyFill="1" applyBorder="1" applyAlignment="1">
      <alignment horizontal="center"/>
    </xf>
    <xf numFmtId="170" fontId="10" fillId="10" borderId="36" xfId="0" applyNumberFormat="1" applyFont="1" applyFill="1" applyBorder="1" applyAlignment="1">
      <alignment horizontal="center"/>
    </xf>
    <xf numFmtId="170" fontId="10" fillId="10" borderId="22" xfId="0" applyNumberFormat="1" applyFont="1" applyFill="1" applyBorder="1" applyAlignment="1">
      <alignment horizontal="center"/>
    </xf>
    <xf numFmtId="170" fontId="23" fillId="10" borderId="1" xfId="0" applyNumberFormat="1" applyFont="1" applyFill="1" applyBorder="1" applyAlignment="1">
      <alignment horizontal="center" vertical="center" shrinkToFit="1"/>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vertical="center" wrapText="1"/>
    </xf>
    <xf numFmtId="170" fontId="22" fillId="10" borderId="21" xfId="0" applyNumberFormat="1" applyFont="1" applyFill="1" applyBorder="1" applyAlignment="1">
      <alignment horizontal="center" wrapText="1"/>
    </xf>
    <xf numFmtId="170" fontId="22" fillId="10" borderId="36" xfId="0" applyNumberFormat="1" applyFont="1" applyFill="1" applyBorder="1" applyAlignment="1">
      <alignment horizontal="center" wrapText="1"/>
    </xf>
    <xf numFmtId="170"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0"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0"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0" fontId="132" fillId="10" borderId="0" xfId="0" applyNumberFormat="1" applyFont="1" applyFill="1" applyAlignment="1">
      <alignment horizontal="center" wrapText="1"/>
    </xf>
    <xf numFmtId="170"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2075" y="676275"/>
          <a:ext cx="5934075"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77" activePane="bottomLeft" state="frozen"/>
      <selection activeCell="H14" sqref="H14"/>
      <selection pane="bottomLeft" activeCell="F498" sqref="F498"/>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208"/>
      <c r="C503" s="101"/>
      <c r="D503" s="102"/>
      <c r="E503" s="208"/>
      <c r="F503" s="107"/>
      <c r="G503" s="107"/>
    </row>
    <row r="504" spans="2:7" s="100" customFormat="1">
      <c r="B504" s="208"/>
      <c r="C504" s="101"/>
      <c r="D504" s="102"/>
      <c r="E504" s="208"/>
      <c r="F504" s="107"/>
      <c r="G504" s="107"/>
    </row>
    <row r="505" spans="2:7" s="100" customFormat="1">
      <c r="B505" s="208"/>
      <c r="C505" s="101"/>
      <c r="D505" s="102"/>
      <c r="E505" s="208"/>
      <c r="F505" s="107"/>
      <c r="G505" s="107"/>
    </row>
    <row r="506" spans="2:7" s="100" customFormat="1">
      <c r="B506" s="208"/>
      <c r="C506" s="101"/>
      <c r="D506" s="102"/>
      <c r="E506" s="208"/>
      <c r="F506" s="107"/>
      <c r="G506" s="107"/>
    </row>
    <row r="507" spans="2:7" s="100" customFormat="1">
      <c r="B507" s="208"/>
      <c r="C507" s="101"/>
      <c r="D507" s="102"/>
      <c r="E507" s="208"/>
      <c r="F507" s="107"/>
      <c r="G507" s="107"/>
    </row>
    <row r="508" spans="2:7" s="100" customFormat="1">
      <c r="B508" s="208"/>
      <c r="C508" s="101"/>
      <c r="D508" s="102"/>
      <c r="E508" s="208"/>
      <c r="F508" s="107"/>
      <c r="G508" s="107"/>
    </row>
    <row r="509" spans="2:7" s="100" customFormat="1">
      <c r="B509" s="208"/>
      <c r="C509" s="101"/>
      <c r="D509" s="102"/>
      <c r="E509" s="208"/>
      <c r="F509" s="107"/>
      <c r="G509" s="107"/>
    </row>
    <row r="510" spans="2:7" s="100" customFormat="1">
      <c r="B510" s="208"/>
      <c r="C510" s="101"/>
      <c r="D510" s="102"/>
      <c r="E510" s="208"/>
      <c r="F510" s="107"/>
      <c r="G510" s="107"/>
    </row>
    <row r="511" spans="2:7" s="100" customFormat="1">
      <c r="B511" s="208"/>
      <c r="C511" s="101"/>
      <c r="D511" s="102"/>
      <c r="E511" s="208"/>
      <c r="F511" s="107"/>
      <c r="G511" s="107"/>
    </row>
    <row r="512" spans="2:7" s="100" customFormat="1">
      <c r="B512" s="208"/>
      <c r="C512" s="101"/>
      <c r="D512" s="102"/>
      <c r="E512" s="208"/>
      <c r="F512" s="107"/>
      <c r="G512" s="107"/>
    </row>
    <row r="513" spans="2:7" s="100" customFormat="1">
      <c r="B513" s="208"/>
      <c r="C513" s="101"/>
      <c r="D513" s="102"/>
      <c r="E513" s="208"/>
      <c r="F513" s="107"/>
      <c r="G513" s="107"/>
    </row>
    <row r="514" spans="2:7" s="100" customFormat="1">
      <c r="B514" s="208"/>
      <c r="C514" s="101"/>
      <c r="D514" s="102"/>
      <c r="E514" s="208"/>
      <c r="F514" s="107"/>
      <c r="G514" s="107"/>
    </row>
    <row r="515" spans="2:7" s="100" customFormat="1">
      <c r="B515" s="208"/>
      <c r="C515" s="101"/>
      <c r="D515" s="102"/>
      <c r="E515" s="208"/>
      <c r="F515" s="107"/>
      <c r="G515" s="107"/>
    </row>
    <row r="516" spans="2:7" s="100" customFormat="1">
      <c r="B516" s="208"/>
      <c r="C516" s="101"/>
      <c r="D516" s="102"/>
      <c r="E516" s="208"/>
      <c r="F516" s="107"/>
      <c r="G516" s="107"/>
    </row>
    <row r="517" spans="2:7" s="100" customFormat="1">
      <c r="B517" s="208"/>
      <c r="C517" s="101"/>
      <c r="D517" s="102"/>
      <c r="E517" s="208"/>
      <c r="F517" s="107"/>
      <c r="G517" s="107"/>
    </row>
    <row r="518" spans="2:7" s="100" customFormat="1">
      <c r="B518" s="208"/>
      <c r="C518" s="101"/>
      <c r="D518" s="102"/>
      <c r="E518" s="208"/>
      <c r="F518" s="107"/>
      <c r="G518" s="107"/>
    </row>
    <row r="519" spans="2:7" s="100" customFormat="1">
      <c r="B519" s="208"/>
      <c r="C519" s="101"/>
      <c r="D519" s="102"/>
      <c r="E519" s="208"/>
      <c r="F519" s="107"/>
      <c r="G519" s="107"/>
    </row>
    <row r="520" spans="2:7" s="100" customFormat="1">
      <c r="B520" s="208"/>
      <c r="C520" s="101"/>
      <c r="D520" s="102"/>
      <c r="E520" s="208"/>
      <c r="F520" s="107"/>
      <c r="G520" s="107"/>
    </row>
    <row r="521" spans="2:7" s="100" customFormat="1">
      <c r="B521" s="208"/>
      <c r="C521" s="101"/>
      <c r="D521" s="102"/>
      <c r="E521" s="208"/>
      <c r="F521" s="107"/>
      <c r="G521" s="107"/>
    </row>
    <row r="522" spans="2:7" s="100" customFormat="1">
      <c r="B522" s="208"/>
      <c r="C522" s="101"/>
      <c r="D522" s="102"/>
      <c r="E522" s="208"/>
      <c r="F522" s="107"/>
      <c r="G522" s="107"/>
    </row>
    <row r="523" spans="2:7" s="100" customFormat="1">
      <c r="B523" s="208"/>
      <c r="C523" s="101"/>
      <c r="D523" s="102"/>
      <c r="E523" s="208"/>
      <c r="F523" s="107"/>
      <c r="G523" s="107"/>
    </row>
    <row r="524" spans="2:7" s="100" customFormat="1">
      <c r="B524" s="208"/>
      <c r="C524" s="101"/>
      <c r="D524" s="102"/>
      <c r="E524" s="208"/>
      <c r="F524" s="107"/>
      <c r="G524" s="107"/>
    </row>
    <row r="525" spans="2:7" s="100" customFormat="1">
      <c r="B525" s="208"/>
      <c r="C525" s="101"/>
      <c r="D525" s="102"/>
      <c r="E525" s="208"/>
      <c r="F525" s="107"/>
      <c r="G525" s="107"/>
    </row>
    <row r="526" spans="2:7" s="100" customFormat="1">
      <c r="B526" s="208"/>
      <c r="C526" s="101"/>
      <c r="D526" s="102"/>
      <c r="E526" s="208"/>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2"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enableFormatConditionsCalculation="0">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42614</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8.9625299999999992</v>
      </c>
      <c r="G33" s="565">
        <f>D33*F33</f>
        <v>111673.12379999999</v>
      </c>
      <c r="H33" s="566">
        <f>G33-D21</f>
        <v>96673.123799999987</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enableFormatConditionsCalculation="0">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18767.54</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42614</v>
      </c>
      <c r="D19" s="610" t="s">
        <v>142</v>
      </c>
      <c r="E19" s="610"/>
      <c r="F19" s="610"/>
      <c r="G19" s="316"/>
      <c r="I19" s="183"/>
    </row>
    <row r="20" spans="1:30" ht="9.75" customHeight="1">
      <c r="B20" s="412" t="s">
        <v>75</v>
      </c>
      <c r="C20" s="414">
        <f>IF(C19="",0,VLOOKUP(C19,TARİH3:(SOL),2,FALSE))</f>
        <v>18767.54</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enableFormatConditionsCalculation="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42614</v>
      </c>
      <c r="D8" s="610" t="s">
        <v>142</v>
      </c>
      <c r="E8" s="610"/>
      <c r="F8" s="610"/>
      <c r="G8" s="347"/>
      <c r="I8" s="183"/>
    </row>
    <row r="9" spans="1:9" ht="27" customHeight="1">
      <c r="B9" s="352" t="s">
        <v>52</v>
      </c>
      <c r="C9" s="531">
        <f>IF(C8="",0,VLOOKUP(C8,TARİH3:(SOL),2,FALSE))</f>
        <v>18767.54</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42370</v>
      </c>
    </row>
    <row r="18" spans="1:38" ht="5.25" customHeight="1">
      <c r="B18" s="328"/>
      <c r="C18" s="573"/>
      <c r="D18" s="319"/>
      <c r="E18" s="353"/>
      <c r="F18" s="353"/>
      <c r="G18" s="320"/>
    </row>
    <row r="19" spans="1:38" ht="15" customHeight="1">
      <c r="B19" s="415" t="s">
        <v>39</v>
      </c>
      <c r="C19" s="572">
        <f>STOK!$E$26</f>
        <v>0</v>
      </c>
      <c r="D19" s="362"/>
      <c r="E19" s="355"/>
      <c r="F19" s="356"/>
      <c r="G19" s="361">
        <f>STOK!$D$26</f>
        <v>42643</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42643</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2016</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2015</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2014</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2013</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2012</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30</v>
      </c>
      <c r="K15" s="653"/>
      <c r="L15" s="653"/>
      <c r="M15" s="651">
        <v>9</v>
      </c>
      <c r="N15" s="652"/>
      <c r="O15" s="650">
        <v>2016</v>
      </c>
      <c r="P15" s="650"/>
      <c r="Q15" s="304"/>
      <c r="S15" s="255">
        <f>DATE(O15,M15,A15)</f>
        <v>42614</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42370</v>
      </c>
      <c r="K17" s="635"/>
      <c r="L17" s="636"/>
      <c r="M17" s="634">
        <v>42643</v>
      </c>
      <c r="N17" s="635"/>
      <c r="O17" s="636"/>
      <c r="P17" s="311">
        <f>+M17-J17</f>
        <v>273</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enableFormatConditionsCalculation="0">
    <tabColor indexed="50"/>
  </sheetPr>
  <dimension ref="B1:S8825"/>
  <sheetViews>
    <sheetView showGridLines="0" showRowColHeaders="0" showZeros="0"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42370</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42643</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enableFormatConditionsCalculation="0">
    <tabColor indexed="53"/>
  </sheetPr>
  <dimension ref="A1:CK2696"/>
  <sheetViews>
    <sheetView showRowColHeaders="0" showZeros="0" showOutlineSymbols="0" workbookViewId="0">
      <selection activeCell="K14" sqref="K14:N14"/>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enableFormatConditionsCalculation="0">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42614</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18767.54</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42614</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enableFormatConditionsCalculation="0">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42614</v>
      </c>
      <c r="D6" s="730" t="s">
        <v>142</v>
      </c>
      <c r="E6" s="730"/>
      <c r="F6" s="730"/>
      <c r="G6" s="730"/>
      <c r="H6" s="735" t="s">
        <v>142</v>
      </c>
      <c r="I6" s="735" t="s">
        <v>142</v>
      </c>
      <c r="J6" s="347"/>
      <c r="K6" s="347"/>
      <c r="L6" s="734" t="s">
        <v>142</v>
      </c>
    </row>
    <row r="7" spans="1:39" ht="18.75" customHeight="1">
      <c r="A7" s="171"/>
      <c r="B7" s="448" t="s">
        <v>52</v>
      </c>
      <c r="C7" s="450">
        <f>IF(C6="",0,VLOOKUP(C6,TARİH3:(SOL),2,FALSE))</f>
        <v>18767.54</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enableFormatConditionsCalculation="0">
    <tabColor indexed="10"/>
  </sheetPr>
  <dimension ref="A1:Z226"/>
  <sheetViews>
    <sheetView showGridLines="0" showRowColHeaders="0" showZeros="0" showOutlineSymbols="0" workbookViewId="0">
      <selection activeCell="K18" sqref="K18"/>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42614</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18767.54</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12</v>
      </c>
      <c r="E10" s="502">
        <v>2015</v>
      </c>
      <c r="F10" s="503">
        <f>DATE(E10,D10,C10)</f>
        <v>42339</v>
      </c>
      <c r="G10" s="504">
        <f>IF(D10=0,B10,F10)</f>
        <v>42339</v>
      </c>
      <c r="H10" s="587">
        <v>100000</v>
      </c>
      <c r="I10" s="585">
        <f>IF(G10&gt;"",0,VLOOKUP(G10,TARİH3:(SOL),2,FALSE))</f>
        <v>18081.45</v>
      </c>
      <c r="J10" s="520">
        <f>IF(I10&gt;0,ROUND(RE/I10,5),0)</f>
        <v>1.0379400000000001</v>
      </c>
      <c r="K10" s="554">
        <f>IF(H10&gt;0,H10*J10,0)</f>
        <v>103794.00000000001</v>
      </c>
      <c r="L10" s="554">
        <f t="shared" ref="L10:L47" si="0">K10-H10</f>
        <v>3794.0000000000146</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100000</v>
      </c>
      <c r="I48" s="401" t="s">
        <v>142</v>
      </c>
      <c r="J48" s="402" t="s">
        <v>153</v>
      </c>
      <c r="K48" s="403">
        <f>SUM(K10:K47)</f>
        <v>103794.00000000001</v>
      </c>
      <c r="L48" s="403">
        <f>SUM(L10:L47)</f>
        <v>3794.0000000000146</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Admin</cp:lastModifiedBy>
  <cp:lastPrinted>2005-10-05T09:11:07Z</cp:lastPrinted>
  <dcterms:created xsi:type="dcterms:W3CDTF">2004-08-04T15:02:16Z</dcterms:created>
  <dcterms:modified xsi:type="dcterms:W3CDTF">2016-11-10T09:40:11Z</dcterms:modified>
  <cp:category>EXCELL</cp:category>
</cp:coreProperties>
</file>