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showHorizontalScroll="0" showVerticalScroll="0" showSheetTabs="0" xWindow="-15" yWindow="-15" windowWidth="11970" windowHeight="6195" tabRatio="219" activeTab="6"/>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44525"/>
</workbook>
</file>

<file path=xl/calcChain.xml><?xml version="1.0" encoding="utf-8"?>
<calcChain xmlns="http://schemas.openxmlformats.org/spreadsheetml/2006/main">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G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c r="I11" i="3"/>
  <c r="J11" i="3" s="1"/>
  <c r="K11" i="3"/>
  <c r="L11" i="3" s="1"/>
  <c r="F12" i="3"/>
  <c r="G12" i="3"/>
  <c r="I12" i="3"/>
  <c r="J12" i="3" s="1"/>
  <c r="K12" i="3"/>
  <c r="L12" i="3" s="1"/>
  <c r="F13" i="3"/>
  <c r="G13" i="3"/>
  <c r="I13" i="3"/>
  <c r="J13" i="3" s="1"/>
  <c r="K13" i="3"/>
  <c r="L13" i="3" s="1"/>
  <c r="F14" i="3"/>
  <c r="G14" i="3"/>
  <c r="I14" i="3"/>
  <c r="J14" i="3" s="1"/>
  <c r="K14" i="3"/>
  <c r="L14" i="3" s="1"/>
  <c r="F15" i="3"/>
  <c r="G15" i="3"/>
  <c r="I15" i="3"/>
  <c r="J15" i="3" s="1"/>
  <c r="K15" i="3"/>
  <c r="L15" i="3" s="1"/>
  <c r="F16" i="3"/>
  <c r="G16" i="3"/>
  <c r="I16" i="3"/>
  <c r="J16" i="3" s="1"/>
  <c r="K16" i="3"/>
  <c r="L16" i="3" s="1"/>
  <c r="F17" i="3"/>
  <c r="G17" i="3"/>
  <c r="I17" i="3"/>
  <c r="J17" i="3" s="1"/>
  <c r="K17" i="3"/>
  <c r="L17" i="3" s="1"/>
  <c r="F18" i="3"/>
  <c r="G18" i="3"/>
  <c r="I18" i="3"/>
  <c r="J18" i="3" s="1"/>
  <c r="K18" i="3"/>
  <c r="L18" i="3" s="1"/>
  <c r="F19" i="3"/>
  <c r="G19" i="3"/>
  <c r="I19" i="3"/>
  <c r="J19" i="3" s="1"/>
  <c r="K19" i="3"/>
  <c r="L19" i="3" s="1"/>
  <c r="F20" i="3"/>
  <c r="G20" i="3"/>
  <c r="I20" i="3"/>
  <c r="J20" i="3" s="1"/>
  <c r="K20" i="3"/>
  <c r="L20" i="3" s="1"/>
  <c r="F21" i="3"/>
  <c r="G21" i="3"/>
  <c r="I21" i="3"/>
  <c r="J21" i="3" s="1"/>
  <c r="K21" i="3"/>
  <c r="L21" i="3" s="1"/>
  <c r="F22" i="3"/>
  <c r="G22" i="3"/>
  <c r="I22" i="3"/>
  <c r="J22" i="3" s="1"/>
  <c r="K22" i="3"/>
  <c r="L22" i="3" s="1"/>
  <c r="F23" i="3"/>
  <c r="G23" i="3"/>
  <c r="I23" i="3"/>
  <c r="J23" i="3" s="1"/>
  <c r="K23" i="3"/>
  <c r="L23" i="3" s="1"/>
  <c r="F24" i="3"/>
  <c r="G24" i="3"/>
  <c r="I24" i="3"/>
  <c r="J24" i="3" s="1"/>
  <c r="K24" i="3"/>
  <c r="L24" i="3" s="1"/>
  <c r="F25" i="3"/>
  <c r="G25" i="3"/>
  <c r="I25" i="3"/>
  <c r="J25" i="3" s="1"/>
  <c r="K25" i="3"/>
  <c r="L25" i="3" s="1"/>
  <c r="F26" i="3"/>
  <c r="G26" i="3"/>
  <c r="I26" i="3"/>
  <c r="J26" i="3" s="1"/>
  <c r="K26" i="3"/>
  <c r="L26" i="3" s="1"/>
  <c r="F27" i="3"/>
  <c r="G27" i="3"/>
  <c r="I27" i="3"/>
  <c r="J27" i="3" s="1"/>
  <c r="K27" i="3"/>
  <c r="L27" i="3" s="1"/>
  <c r="F28" i="3"/>
  <c r="G28" i="3"/>
  <c r="I28" i="3"/>
  <c r="J28" i="3" s="1"/>
  <c r="K28" i="3"/>
  <c r="L28" i="3" s="1"/>
  <c r="F29" i="3"/>
  <c r="G29" i="3"/>
  <c r="I29" i="3"/>
  <c r="J29" i="3" s="1"/>
  <c r="K29" i="3"/>
  <c r="L29" i="3" s="1"/>
  <c r="F30" i="3"/>
  <c r="G30" i="3"/>
  <c r="I30" i="3"/>
  <c r="J30" i="3" s="1"/>
  <c r="K30" i="3"/>
  <c r="L30" i="3" s="1"/>
  <c r="F31" i="3"/>
  <c r="G31" i="3"/>
  <c r="I31" i="3"/>
  <c r="J31" i="3" s="1"/>
  <c r="K31" i="3"/>
  <c r="L31" i="3" s="1"/>
  <c r="F32" i="3"/>
  <c r="G32" i="3"/>
  <c r="I32" i="3"/>
  <c r="J32" i="3" s="1"/>
  <c r="K32" i="3"/>
  <c r="L32" i="3" s="1"/>
  <c r="F33" i="3"/>
  <c r="G33" i="3"/>
  <c r="I33" i="3"/>
  <c r="J33" i="3" s="1"/>
  <c r="K33" i="3"/>
  <c r="L33" i="3" s="1"/>
  <c r="F34" i="3"/>
  <c r="G34" i="3"/>
  <c r="I34" i="3"/>
  <c r="J34" i="3" s="1"/>
  <c r="K34" i="3"/>
  <c r="L34" i="3" s="1"/>
  <c r="K35" i="3"/>
  <c r="L35" i="3" s="1"/>
  <c r="F36" i="3"/>
  <c r="G36" i="3"/>
  <c r="I36" i="3"/>
  <c r="J36" i="3" s="1"/>
  <c r="K36" i="3"/>
  <c r="L36" i="3" s="1"/>
  <c r="F37" i="3"/>
  <c r="G37" i="3"/>
  <c r="I37" i="3"/>
  <c r="J37" i="3" s="1"/>
  <c r="K37" i="3"/>
  <c r="L37" i="3" s="1"/>
  <c r="F38" i="3"/>
  <c r="G38" i="3"/>
  <c r="I38" i="3"/>
  <c r="J38" i="3" s="1"/>
  <c r="K38" i="3"/>
  <c r="L38" i="3" s="1"/>
  <c r="F39" i="3"/>
  <c r="G39" i="3"/>
  <c r="I39" i="3"/>
  <c r="J39" i="3" s="1"/>
  <c r="K39" i="3"/>
  <c r="L39" i="3" s="1"/>
  <c r="F40" i="3"/>
  <c r="G40" i="3"/>
  <c r="I40" i="3"/>
  <c r="J40" i="3" s="1"/>
  <c r="K40" i="3"/>
  <c r="L40" i="3" s="1"/>
  <c r="F41" i="3"/>
  <c r="G41" i="3"/>
  <c r="I41" i="3"/>
  <c r="J41" i="3" s="1"/>
  <c r="K41" i="3"/>
  <c r="L41" i="3" s="1"/>
  <c r="F42" i="3"/>
  <c r="G42" i="3"/>
  <c r="I42" i="3"/>
  <c r="J42" i="3" s="1"/>
  <c r="K42" i="3"/>
  <c r="L42" i="3" s="1"/>
  <c r="F43" i="3"/>
  <c r="G43" i="3"/>
  <c r="I43" i="3"/>
  <c r="J43" i="3" s="1"/>
  <c r="K43" i="3"/>
  <c r="L43" i="3" s="1"/>
  <c r="F44" i="3"/>
  <c r="G44" i="3"/>
  <c r="I44" i="3"/>
  <c r="J44" i="3" s="1"/>
  <c r="K44" i="3"/>
  <c r="L44" i="3" s="1"/>
  <c r="F45" i="3"/>
  <c r="G45" i="3"/>
  <c r="I45" i="3"/>
  <c r="J45" i="3" s="1"/>
  <c r="K45" i="3"/>
  <c r="L45" i="3" s="1"/>
  <c r="F46" i="3"/>
  <c r="G46" i="3"/>
  <c r="I46" i="3"/>
  <c r="J46" i="3" s="1"/>
  <c r="K46" i="3"/>
  <c r="L46" i="3" s="1"/>
  <c r="F47" i="3"/>
  <c r="G47" i="3"/>
  <c r="I47" i="3"/>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c r="E31" i="21"/>
  <c r="D32" i="21"/>
  <c r="H32" i="21" s="1"/>
  <c r="E32" i="21"/>
  <c r="D33" i="21"/>
  <c r="H33" i="21" s="1"/>
  <c r="E33" i="21"/>
  <c r="C2" i="22"/>
  <c r="D3" i="22"/>
  <c r="I4" i="22"/>
  <c r="H10" i="22"/>
  <c r="H11" i="22"/>
  <c r="H12" i="22"/>
  <c r="H13" i="22"/>
  <c r="H15" i="22"/>
  <c r="H16" i="22"/>
  <c r="H17" i="22"/>
  <c r="H18" i="22"/>
  <c r="C2" i="24"/>
  <c r="F9" i="24"/>
  <c r="G9" i="24"/>
  <c r="E11" i="22"/>
  <c r="F11" i="22" s="1"/>
  <c r="G11" i="22" s="1"/>
  <c r="I11" i="22" s="1"/>
  <c r="J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c r="F16" i="21" s="1"/>
  <c r="G16" i="21" s="1"/>
  <c r="E15" i="26"/>
  <c r="F15" i="26"/>
  <c r="B17" i="21" s="1"/>
  <c r="F17" i="21" s="1"/>
  <c r="G17" i="21" s="1"/>
  <c r="E16" i="26"/>
  <c r="F16" i="26"/>
  <c r="B18" i="21" s="1"/>
  <c r="F18" i="21" s="1"/>
  <c r="G18" i="21" s="1"/>
  <c r="I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H6" i="3" l="1"/>
  <c r="H7" i="3" s="1"/>
  <c r="J10" i="3" s="1"/>
  <c r="K10" i="3" s="1"/>
  <c r="D4" i="22"/>
  <c r="D6" i="22" s="1"/>
  <c r="D5" i="22" s="1"/>
  <c r="I12" i="21"/>
  <c r="K12" i="21" s="1"/>
  <c r="L12" i="21" s="1"/>
  <c r="C33" i="16"/>
  <c r="E33" i="16" s="1"/>
  <c r="I20" i="21"/>
  <c r="K20" i="21" s="1"/>
  <c r="L20" i="21" s="1"/>
  <c r="C8" i="15"/>
  <c r="C9" i="15" s="1"/>
  <c r="F33" i="16"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K18" i="21"/>
  <c r="L18" i="21" s="1"/>
  <c r="I17" i="21"/>
  <c r="J17" i="21" s="1"/>
  <c r="I15" i="21"/>
  <c r="K15" i="21" s="1"/>
  <c r="L15" i="21" s="1"/>
  <c r="I11" i="21"/>
  <c r="K11" i="21" s="1"/>
  <c r="L11" i="21" s="1"/>
  <c r="I13" i="22"/>
  <c r="J13" i="22" s="1"/>
  <c r="I10" i="22"/>
  <c r="J10"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J12" i="21"/>
  <c r="J18" i="21"/>
  <c r="I18" i="22"/>
  <c r="J18" i="22" s="1"/>
  <c r="I16" i="22"/>
  <c r="J16" i="22" s="1"/>
  <c r="I32" i="21"/>
  <c r="I30" i="21"/>
  <c r="I28" i="21"/>
  <c r="I26" i="21"/>
  <c r="I24" i="21"/>
  <c r="I22" i="21"/>
  <c r="I16" i="21"/>
  <c r="J33" i="21" l="1"/>
  <c r="J20" i="21"/>
  <c r="L10" i="3"/>
  <c r="L48" i="3" s="1"/>
  <c r="K48" i="3"/>
  <c r="J14" i="21"/>
  <c r="J25" i="21"/>
  <c r="J19" i="21"/>
  <c r="J11" i="21"/>
  <c r="K31" i="21"/>
  <c r="L31" i="21" s="1"/>
  <c r="J10" i="21"/>
  <c r="J21" i="21"/>
  <c r="G33" i="16"/>
  <c r="H33" i="16" s="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comments1.xml><?xml version="1.0" encoding="utf-8"?>
<comments xmlns="http://schemas.openxmlformats.org/spreadsheetml/2006/main">
  <authors>
    <author>A.</author>
  </authors>
  <commentList>
    <comment ref="E28" authorId="0">
      <text>
        <r>
          <rPr>
            <sz val="8"/>
            <color indexed="10"/>
            <rFont val="Tahoma"/>
            <family val="2"/>
            <charset val="162"/>
          </rPr>
          <t>YANDA GÖRÜLEN AY'I 
AY.YIL OLARAK YAZINIZ
12.2004     GİBİ</t>
        </r>
      </text>
    </comment>
  </commentList>
</comments>
</file>

<file path=xl/comments2.xml><?xml version="1.0" encoding="utf-8"?>
<comments xmlns="http://schemas.openxmlformats.org/spreadsheetml/2006/main">
  <authors>
    <author>A.</author>
  </authors>
  <commentList>
    <comment ref="D7" authorId="0">
      <text>
        <r>
          <rPr>
            <b/>
            <sz val="8"/>
            <color indexed="10"/>
            <rFont val="Tahoma"/>
            <family val="2"/>
            <charset val="162"/>
          </rPr>
          <t>AY.YIL OLARAK GİRİNİZ  
06.2000  GİBİ</t>
        </r>
      </text>
    </comment>
    <comment ref="D8" authorId="0">
      <text>
        <r>
          <rPr>
            <b/>
            <sz val="8"/>
            <color indexed="10"/>
            <rFont val="Tahoma"/>
            <family val="2"/>
            <charset val="162"/>
          </rPr>
          <t>AY.YIL OLARAK GİRİNİZ  
06.2000  GİBİ</t>
        </r>
      </text>
    </comment>
  </commentList>
</comments>
</file>

<file path=xl/comments3.xml><?xml version="1.0" encoding="utf-8"?>
<comments xmlns="http://schemas.openxmlformats.org/spreadsheetml/2006/main">
  <authors>
    <author>K1</author>
  </authors>
  <commentList>
    <comment ref="G7" authorId="0">
      <text>
        <r>
          <rPr>
            <b/>
            <sz val="16"/>
            <color indexed="10"/>
            <rFont val="Comic Sans MS"/>
            <family val="4"/>
            <charset val="162"/>
          </rPr>
          <t>HESAP KODU ADI GİRİLECEK</t>
        </r>
      </text>
    </comment>
  </commentList>
</comments>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<sst xmlns="http://schemas.openxmlformats.org/spreadsheetml/2006/main" count="548" uniqueCount="185">
  <si>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</si>
  <si>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</si>
  <si>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</si>
  <si>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</si>
  <si>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</si>
  <si>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</si>
  <si>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</si>
  <si>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</si>
  <si>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</si>
  <si>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</si>
  <si>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</si>
  <si>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</si>
  <si>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</si>
  <si>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</si>
  <si>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</si>
  <si>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</si>
  <si>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</si>
  <si>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</si>
  <si>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</si>
  <si>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</si>
  <si>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</si>
  <si>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</si>
  <si>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</si>
  <si>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</si>
  <si>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</si>
  <si>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</si>
  <si>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</si>
  <si>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</si>
  <si>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</si>
  <si>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</si>
  <si>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</si>
  <si>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</si>
  <si>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</si>
  <si>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</si>
  <si>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</si>
  <si>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</si>
  <si>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</si>
  <si>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</si>
  <si>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</si>
  <si>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</si>
  <si>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</si>
  <si>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</si>
  <si>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</si>
  <si>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</si>
  <si>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</si>
  <si>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</si>
  <si>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</si>
  <si>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</si>
  <si>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</si>
  <si>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</si>
  <si>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</si>
  <si>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</si>
  <si>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</si>
  <si>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</si>
  <si>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</si>
  <si>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</si>
  <si>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</si>
  <si>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</si>
  <si>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</si>
  <si>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</si>
  <si>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</si>
  <si>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</si>
  <si>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</si>
  <si>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</si>
  <si>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</si>
  <si>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</si>
  <si>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</si>
  <si>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</si>
  <si>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</si>
  <si>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</si>
  <si>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</si>
  <si>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</si>
  <si>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</si>
  <si>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</si>
  <si>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</si>
  <si>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</si>
  <si>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</si>
  <si>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</si>
  <si>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</si>
  <si>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</si>
  <si>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</si>
  <si>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</si>
  <si>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</si>
  <si>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</si>
  <si>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</si>
  <si>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</si>
  <si>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</si>
  <si>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</si>
  <si>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</si>
  <si>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</si>
  <si>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</si>
  <si>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</si>
  <si>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</si>
  <si>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</si>
  <si>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</si>
  <si>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</si>
  <si>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</si>
  <si>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</si>
  <si>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</si>
  <si>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</si>
  <si>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</si>
  <si>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</si>
  <si>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</si>
  <si>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</si>
  <si>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</si>
  <si>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</si>
  <si>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</si>
  <si>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</si>
  <si>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</si>
  <si>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</si>
  <si>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</si>
  <si>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</si>
  <si>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</si>
  <si>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</si>
  <si>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</si>
  <si>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</si>
  <si>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</si>
  <si>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</si>
  <si>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</si>
  <si>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</si>
  <si>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</si>
  <si>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</si>
  <si>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</si>
  <si>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</si>
  <si>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</si>
  <si>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</si>
  <si>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</si>
  <si>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</si>
  <si>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</si>
  <si>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</si>
  <si>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</si>
  <si>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</si>
  <si>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</si>
  <si>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</si>
  <si>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</si>
  <si>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</si>
  <si>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</si>
  <si>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</si>
  <si>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</si>
  <si>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</si>
  <si>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</si>
  <si>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</si>
  <si>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</si>
  <si>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</si>
  <si>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</si>
  <si>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</si>
  <si>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</si>
  <si>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</si>
  <si>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</si>
  <si>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</si>
  <si>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</si>
  <si>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</si>
  <si>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</si>
  <si>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</si>
  <si>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</si>
  <si>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</si>
  <si>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</si>
  <si>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</si>
  <si>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</si>
  <si>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</si>
  <si>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</si>
  <si>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</si>
  <si>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</si>
  <si>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</si>
  <si>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</si>
  <si>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</si>
  <si>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</si>
  <si>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</si>
  <si>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</si>
  <si>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</si>
  <si>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</si>
  <si>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</si>
  <si>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</si>
  <si>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</si>
  <si>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</si>
  <si>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</si>
  <si>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</si>
  <si>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</si>
  <si>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</si>
  <si>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</si>
  <si>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</si>
  <si>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</si>
  <si>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</si>
  <si>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</si>
  <si>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31.12.2015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</si>
</sst>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1" formatCode="_-* #,##0\ _T_L_-;\-* #,##0\ _T_L_-;_-* &quot;-&quot;\ _T_L_-;_-@_-"/>
    <numFmt numFmtId="164" formatCode="_-&quot;TL&quot;\ * #,##0.00_-;\-&quot;TL&quot;\ * #,##0.00_-;_-&quot;TL&quot;\ * &quot;-&quot;??_-;_-@_-"/>
    <numFmt numFmtId="165" formatCode="mmmm/yyyy"/>
    <numFmt numFmtId="166" formatCode="#,##0;[Red]#,##0"/>
    <numFmt numFmtId="167" formatCode="#,##0.00000;[Red]#,##0.00000"/>
    <numFmt numFmtId="168" formatCode="mm\ \-\ yyyy"/>
    <numFmt numFmtId="169" formatCode="mmmm\ \ \-\ yyyy"/>
    <numFmt numFmtId="170" formatCode="mmmm\ \ yyyy"/>
    <numFmt numFmtId="171" formatCode="mmmm\ yyyy"/>
    <numFmt numFmtId="172" formatCode="#,##0\ &quot;TL&quot;;[Red]#,##0\ &quot;TL&quot;"/>
    <numFmt numFmtId="173" formatCode="dd/mm/yyyy;@"/>
    <numFmt numFmtId="174" formatCode="#,##0.000;[Red]#,##0.000"/>
    <numFmt numFmtId="175" formatCode="#,##0.0"/>
    <numFmt numFmtId="176" formatCode="dd/mm/yy;@"/>
    <numFmt numFmtId="177" formatCode="#,##0.00;[Red]#,##0.00"/>
    <numFmt numFmtId="178" formatCode="#,##0.00000"/>
    <numFmt numFmtId="179" formatCode="[$-41F]mmmm\ yy;@"/>
    <numFmt numFmtId="180" formatCode="_-&quot;TL&quot;\ * #,##0_-;\-&quot;TL&quot;\ * #,##0_-;_-&quot;TL&quot;\ * &quot;-&quot;??_-;_-@_-"/>
    <numFmt numFmtId="181" formatCode="0.0"/>
    <numFmt numFmtId="182" formatCode="dd/mmmm/yyyy"/>
    <numFmt numFmtId="183" formatCode="#,##0.00_ ;\-#,##0.00\ "/>
    <numFmt numFmtId="184" formatCode="0.000"/>
  </numFmts>
  <fonts count="151">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sz val="8"/>
      <color indexed="10"/>
      <name val="Tahoma"/>
      <family val="2"/>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b/>
      <sz val="8"/>
      <color indexed="10"/>
      <name val="Tahoma"/>
      <family val="2"/>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6"/>
      <color indexed="10"/>
      <name val="Comic Sans MS"/>
      <family val="4"/>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4" fontId="1" fillId="0" borderId="0" applyFont="0" applyFill="0" applyBorder="0" applyAlignment="0" applyProtection="0"/>
  </cellStyleXfs>
  <cellXfs count="745">
    <xf numFmtId="0" fontId="0" fillId="0" borderId="0" xfId="0"/>
    <xf numFmtId="166" fontId="0" fillId="0" borderId="0" xfId="0" applyNumberFormat="1"/>
    <xf numFmtId="167" fontId="0" fillId="0" borderId="0" xfId="0" applyNumberFormat="1"/>
    <xf numFmtId="167" fontId="0" fillId="0" borderId="0" xfId="0" applyNumberFormat="1" applyAlignment="1">
      <alignment horizontal="right"/>
    </xf>
    <xf numFmtId="166" fontId="0" fillId="0" borderId="0" xfId="0" applyNumberFormat="1" applyAlignment="1">
      <alignment horizontal="right"/>
    </xf>
    <xf numFmtId="170" fontId="2" fillId="0" borderId="0" xfId="0" applyNumberFormat="1" applyFont="1"/>
    <xf numFmtId="170"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0" fontId="2" fillId="0" borderId="0" xfId="0" applyNumberFormat="1" applyFont="1" applyFill="1"/>
    <xf numFmtId="166" fontId="16" fillId="0" borderId="0" xfId="0" applyNumberFormat="1" applyFont="1" applyFill="1" applyAlignment="1">
      <alignment horizontal="right"/>
    </xf>
    <xf numFmtId="167" fontId="16" fillId="0" borderId="0" xfId="0" applyNumberFormat="1" applyFont="1" applyFill="1" applyAlignment="1">
      <alignment horizontal="right"/>
    </xf>
    <xf numFmtId="167" fontId="16" fillId="0" borderId="0" xfId="0" applyNumberFormat="1" applyFont="1" applyFill="1"/>
    <xf numFmtId="166" fontId="16" fillId="0" borderId="0" xfId="0" applyNumberFormat="1" applyFont="1" applyFill="1"/>
    <xf numFmtId="170" fontId="16" fillId="0" borderId="0" xfId="0" applyNumberFormat="1" applyFont="1" applyFill="1" applyAlignment="1">
      <alignment horizontal="center"/>
    </xf>
    <xf numFmtId="3" fontId="4" fillId="0" borderId="0" xfId="0" applyNumberFormat="1" applyFont="1"/>
    <xf numFmtId="166"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7" fontId="13" fillId="0" borderId="0" xfId="0" applyNumberFormat="1" applyFont="1" applyFill="1"/>
    <xf numFmtId="170" fontId="10" fillId="0" borderId="1" xfId="0" applyNumberFormat="1" applyFont="1" applyFill="1" applyBorder="1" applyAlignment="1">
      <alignment horizontal="center" vertical="center" wrapText="1"/>
    </xf>
    <xf numFmtId="0" fontId="16" fillId="3" borderId="0" xfId="0" applyFont="1" applyFill="1"/>
    <xf numFmtId="170" fontId="16" fillId="3" borderId="0" xfId="0" applyNumberFormat="1" applyFont="1" applyFill="1" applyAlignment="1">
      <alignment horizontal="center"/>
    </xf>
    <xf numFmtId="166" fontId="16" fillId="3" borderId="0" xfId="0" applyNumberFormat="1" applyFont="1" applyFill="1" applyAlignment="1">
      <alignment horizontal="left"/>
    </xf>
    <xf numFmtId="167" fontId="16" fillId="3" borderId="0" xfId="0" applyNumberFormat="1" applyFont="1" applyFill="1" applyAlignment="1">
      <alignment horizontal="right"/>
    </xf>
    <xf numFmtId="167" fontId="13" fillId="3" borderId="0" xfId="0" applyNumberFormat="1" applyFont="1" applyFill="1"/>
    <xf numFmtId="167" fontId="16" fillId="3" borderId="0" xfId="0" applyNumberFormat="1" applyFont="1" applyFill="1"/>
    <xf numFmtId="166" fontId="16" fillId="3" borderId="0" xfId="0" applyNumberFormat="1" applyFont="1" applyFill="1"/>
    <xf numFmtId="0" fontId="21" fillId="3" borderId="0" xfId="0" applyFont="1" applyFill="1"/>
    <xf numFmtId="0" fontId="1" fillId="3" borderId="0" xfId="0" applyFont="1" applyFill="1"/>
    <xf numFmtId="170" fontId="10" fillId="3" borderId="0" xfId="0" applyNumberFormat="1" applyFont="1" applyFill="1" applyAlignment="1"/>
    <xf numFmtId="167"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0"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0"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0" fontId="46" fillId="2" borderId="8" xfId="0" applyNumberFormat="1" applyFont="1" applyFill="1" applyBorder="1" applyAlignment="1">
      <alignment horizontal="center" vertical="center" wrapText="1" shrinkToFit="1"/>
    </xf>
    <xf numFmtId="167"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0" fontId="47" fillId="2" borderId="10" xfId="0" applyNumberFormat="1" applyFont="1" applyFill="1" applyBorder="1" applyAlignment="1">
      <alignment shrinkToFit="1"/>
    </xf>
    <xf numFmtId="170"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5" fontId="69" fillId="2" borderId="0" xfId="0" applyNumberFormat="1" applyFont="1" applyFill="1" applyBorder="1" applyAlignment="1">
      <alignment horizontal="center"/>
    </xf>
    <xf numFmtId="165" fontId="68" fillId="2" borderId="0" xfId="0" applyNumberFormat="1" applyFont="1" applyFill="1" applyBorder="1"/>
    <xf numFmtId="170" fontId="51" fillId="2" borderId="10" xfId="0" applyNumberFormat="1" applyFont="1" applyFill="1" applyBorder="1" applyAlignment="1">
      <alignment shrinkToFit="1"/>
    </xf>
    <xf numFmtId="170"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7" fontId="79" fillId="6" borderId="1" xfId="0" applyNumberFormat="1" applyFont="1" applyFill="1" applyBorder="1" applyAlignment="1">
      <alignment horizontal="center" vertical="center" wrapText="1"/>
    </xf>
    <xf numFmtId="167" fontId="73" fillId="7" borderId="1" xfId="0" applyNumberFormat="1" applyFont="1" applyFill="1" applyBorder="1" applyAlignment="1">
      <alignment horizontal="center"/>
    </xf>
    <xf numFmtId="167" fontId="73" fillId="0" borderId="0" xfId="0" applyNumberFormat="1" applyFont="1" applyAlignment="1">
      <alignment horizontal="center"/>
    </xf>
    <xf numFmtId="167" fontId="73" fillId="7" borderId="20" xfId="0" applyNumberFormat="1" applyFont="1" applyFill="1" applyBorder="1" applyAlignment="1">
      <alignment horizontal="center" wrapText="1"/>
    </xf>
    <xf numFmtId="167" fontId="73" fillId="7" borderId="1" xfId="0" applyNumberFormat="1" applyFont="1" applyFill="1" applyBorder="1"/>
    <xf numFmtId="167" fontId="79" fillId="6" borderId="21" xfId="0" applyNumberFormat="1" applyFont="1" applyFill="1" applyBorder="1" applyAlignment="1">
      <alignment horizontal="center" vertical="center" wrapText="1"/>
    </xf>
    <xf numFmtId="167" fontId="73" fillId="7" borderId="21" xfId="0" applyNumberFormat="1" applyFont="1" applyFill="1" applyBorder="1" applyAlignment="1">
      <alignment horizontal="center"/>
    </xf>
    <xf numFmtId="167" fontId="73" fillId="7" borderId="1" xfId="0" applyNumberFormat="1" applyFont="1" applyFill="1" applyBorder="1" applyAlignment="1">
      <alignment horizontal="right" wrapText="1"/>
    </xf>
    <xf numFmtId="167" fontId="73" fillId="7" borderId="1" xfId="0" applyNumberFormat="1" applyFont="1" applyFill="1" applyBorder="1" applyAlignment="1"/>
    <xf numFmtId="0" fontId="73" fillId="7" borderId="1" xfId="0" applyFont="1" applyFill="1" applyBorder="1" applyAlignment="1">
      <alignment horizontal="right" wrapText="1"/>
    </xf>
    <xf numFmtId="178" fontId="73" fillId="7" borderId="1" xfId="0" applyNumberFormat="1" applyFont="1" applyFill="1" applyBorder="1" applyAlignment="1">
      <alignment horizontal="right" wrapText="1"/>
    </xf>
    <xf numFmtId="167" fontId="73" fillId="0" borderId="1" xfId="0" applyNumberFormat="1" applyFont="1" applyBorder="1"/>
    <xf numFmtId="0" fontId="73" fillId="0" borderId="0" xfId="0" applyFont="1" applyFill="1" applyBorder="1"/>
    <xf numFmtId="167" fontId="73" fillId="0" borderId="0" xfId="0" applyNumberFormat="1" applyFont="1" applyFill="1" applyBorder="1" applyAlignment="1">
      <alignment horizontal="center"/>
    </xf>
    <xf numFmtId="167" fontId="73" fillId="0" borderId="0" xfId="0" applyNumberFormat="1" applyFont="1" applyFill="1" applyBorder="1"/>
    <xf numFmtId="167" fontId="73" fillId="0" borderId="0" xfId="0" applyNumberFormat="1" applyFont="1" applyBorder="1" applyAlignment="1">
      <alignment horizontal="center"/>
    </xf>
    <xf numFmtId="167" fontId="73" fillId="0" borderId="0" xfId="0" applyNumberFormat="1" applyFont="1" applyBorder="1"/>
    <xf numFmtId="0" fontId="73" fillId="0" borderId="0" xfId="0" applyFont="1" applyBorder="1"/>
    <xf numFmtId="177" fontId="80" fillId="0" borderId="0" xfId="0" applyNumberFormat="1" applyFont="1" applyFill="1" applyBorder="1" applyAlignment="1">
      <alignment horizontal="center" vertical="center" wrapText="1"/>
    </xf>
    <xf numFmtId="177"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6" fontId="10" fillId="0" borderId="1" xfId="0" applyNumberFormat="1" applyFont="1" applyFill="1" applyBorder="1" applyAlignment="1">
      <alignment horizontal="center" vertical="center" wrapText="1"/>
    </xf>
    <xf numFmtId="167" fontId="23" fillId="0" borderId="1"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0" fontId="10" fillId="8" borderId="0" xfId="0" applyNumberFormat="1" applyFont="1" applyFill="1" applyAlignment="1"/>
    <xf numFmtId="170"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0" fontId="97" fillId="8" borderId="0" xfId="0" applyNumberFormat="1" applyFont="1" applyFill="1" applyBorder="1" applyAlignment="1">
      <alignment horizontal="center" vertical="center" wrapText="1" shrinkToFit="1"/>
    </xf>
    <xf numFmtId="167"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0" fontId="97" fillId="8" borderId="0" xfId="0" applyNumberFormat="1" applyFont="1" applyFill="1" applyBorder="1" applyAlignment="1">
      <alignment shrinkToFit="1"/>
    </xf>
    <xf numFmtId="41" fontId="97" fillId="8" borderId="0" xfId="0" applyNumberFormat="1" applyFont="1" applyFill="1" applyBorder="1" applyAlignment="1">
      <alignment horizontal="center" shrinkToFit="1"/>
    </xf>
    <xf numFmtId="41" fontId="99" fillId="8" borderId="0" xfId="0" applyNumberFormat="1" applyFont="1" applyFill="1" applyBorder="1" applyAlignment="1">
      <alignment horizontal="center" shrinkToFit="1"/>
    </xf>
    <xf numFmtId="41"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5" fontId="105" fillId="8" borderId="0" xfId="0" applyNumberFormat="1" applyFont="1" applyFill="1" applyBorder="1" applyAlignment="1">
      <alignment horizontal="center"/>
    </xf>
    <xf numFmtId="165" fontId="105" fillId="8" borderId="0" xfId="0" applyNumberFormat="1" applyFont="1" applyFill="1" applyBorder="1"/>
    <xf numFmtId="170" fontId="106" fillId="8" borderId="0" xfId="0" applyNumberFormat="1" applyFont="1" applyFill="1" applyAlignment="1"/>
    <xf numFmtId="170" fontId="103" fillId="8" borderId="0" xfId="0" applyNumberFormat="1" applyFont="1" applyFill="1" applyBorder="1" applyAlignment="1">
      <alignment shrinkToFit="1"/>
    </xf>
    <xf numFmtId="170" fontId="0" fillId="8" borderId="0" xfId="0" applyNumberFormat="1" applyFill="1" applyAlignment="1">
      <alignment horizontal="center"/>
    </xf>
    <xf numFmtId="166" fontId="0" fillId="8" borderId="0" xfId="0" applyNumberFormat="1" applyFill="1" applyAlignment="1">
      <alignment horizontal="right"/>
    </xf>
    <xf numFmtId="167"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7" fontId="3" fillId="8" borderId="0" xfId="0" applyNumberFormat="1" applyFont="1" applyFill="1" applyAlignment="1">
      <alignment horizontal="center" vertical="center" wrapText="1"/>
    </xf>
    <xf numFmtId="166" fontId="0" fillId="8" borderId="0" xfId="0" applyNumberFormat="1" applyFill="1" applyBorder="1"/>
    <xf numFmtId="166" fontId="3" fillId="8" borderId="0" xfId="0" applyNumberFormat="1" applyFont="1" applyFill="1"/>
    <xf numFmtId="0" fontId="15" fillId="8" borderId="0" xfId="0" applyFont="1" applyFill="1"/>
    <xf numFmtId="0" fontId="16" fillId="8" borderId="0" xfId="0" applyFont="1" applyFill="1"/>
    <xf numFmtId="170" fontId="2" fillId="8" borderId="0" xfId="0" applyNumberFormat="1" applyFont="1" applyFill="1"/>
    <xf numFmtId="166" fontId="16" fillId="8" borderId="0" xfId="0" applyNumberFormat="1" applyFont="1" applyFill="1" applyAlignment="1">
      <alignment horizontal="right"/>
    </xf>
    <xf numFmtId="167" fontId="16" fillId="8" borderId="0" xfId="0" applyNumberFormat="1" applyFont="1" applyFill="1" applyAlignment="1">
      <alignment horizontal="right"/>
    </xf>
    <xf numFmtId="167" fontId="16" fillId="8" borderId="0" xfId="0" applyNumberFormat="1" applyFont="1" applyFill="1"/>
    <xf numFmtId="166" fontId="16" fillId="8" borderId="0" xfId="0" applyNumberFormat="1" applyFont="1" applyFill="1"/>
    <xf numFmtId="0" fontId="10" fillId="8" borderId="0" xfId="0" applyFont="1" applyFill="1"/>
    <xf numFmtId="170" fontId="22" fillId="8" borderId="0" xfId="0" applyNumberFormat="1" applyFont="1" applyFill="1"/>
    <xf numFmtId="166" fontId="10" fillId="8" borderId="0" xfId="0" applyNumberFormat="1" applyFont="1" applyFill="1" applyAlignment="1">
      <alignment horizontal="right"/>
    </xf>
    <xf numFmtId="167" fontId="10" fillId="8" borderId="0" xfId="0" applyNumberFormat="1" applyFont="1" applyFill="1"/>
    <xf numFmtId="166" fontId="10" fillId="8" borderId="0" xfId="0" applyNumberFormat="1" applyFont="1" applyFill="1"/>
    <xf numFmtId="167" fontId="0" fillId="8" borderId="0" xfId="0" applyNumberFormat="1" applyFill="1"/>
    <xf numFmtId="166" fontId="0" fillId="8" borderId="0" xfId="0" applyNumberFormat="1" applyFill="1"/>
    <xf numFmtId="3" fontId="0" fillId="8" borderId="0" xfId="0" applyNumberFormat="1" applyFill="1" applyAlignment="1">
      <alignment horizontal="right"/>
    </xf>
    <xf numFmtId="170" fontId="10" fillId="8" borderId="0" xfId="0" applyNumberFormat="1" applyFont="1" applyFill="1" applyAlignment="1">
      <alignment horizontal="center" wrapText="1"/>
    </xf>
    <xf numFmtId="170" fontId="23" fillId="8" borderId="0" xfId="0" applyNumberFormat="1" applyFont="1" applyFill="1" applyAlignment="1">
      <alignment horizontal="center" wrapText="1"/>
    </xf>
    <xf numFmtId="170"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6"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0" fontId="3" fillId="8" borderId="0" xfId="0" applyNumberFormat="1" applyFont="1" applyFill="1" applyAlignment="1"/>
    <xf numFmtId="170"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1" fontId="0" fillId="8" borderId="0" xfId="0" applyNumberFormat="1" applyFill="1" applyAlignment="1">
      <alignment horizontal="right"/>
    </xf>
    <xf numFmtId="181" fontId="0" fillId="0" borderId="0" xfId="0" applyNumberFormat="1" applyAlignment="1">
      <alignment horizontal="right"/>
    </xf>
    <xf numFmtId="181" fontId="16" fillId="8" borderId="0" xfId="0" applyNumberFormat="1" applyFont="1" applyFill="1" applyAlignment="1">
      <alignment horizontal="right"/>
    </xf>
    <xf numFmtId="181"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2" fontId="79" fillId="6" borderId="1" xfId="0" applyNumberFormat="1" applyFont="1" applyFill="1" applyBorder="1" applyAlignment="1">
      <alignment horizontal="center" vertical="center" wrapText="1"/>
    </xf>
    <xf numFmtId="182" fontId="73" fillId="7" borderId="1" xfId="0" applyNumberFormat="1" applyFont="1" applyFill="1" applyBorder="1" applyAlignment="1">
      <alignment horizontal="left"/>
    </xf>
    <xf numFmtId="182" fontId="73" fillId="7" borderId="0" xfId="0" applyNumberFormat="1" applyFont="1" applyFill="1" applyAlignment="1">
      <alignment horizontal="left"/>
    </xf>
    <xf numFmtId="182" fontId="73" fillId="0" borderId="0" xfId="0" applyNumberFormat="1" applyFont="1" applyFill="1" applyBorder="1" applyAlignment="1">
      <alignment horizontal="left"/>
    </xf>
    <xf numFmtId="182" fontId="73" fillId="0" borderId="0" xfId="0" applyNumberFormat="1" applyFont="1" applyBorder="1" applyAlignment="1">
      <alignment horizontal="left"/>
    </xf>
    <xf numFmtId="182" fontId="73" fillId="0" borderId="0" xfId="0" applyNumberFormat="1" applyFont="1" applyAlignment="1">
      <alignment horizontal="left"/>
    </xf>
    <xf numFmtId="182"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0"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2"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8" fontId="0" fillId="8" borderId="0" xfId="0" applyNumberFormat="1" applyFill="1"/>
    <xf numFmtId="179"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4"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0"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0" fontId="3" fillId="0" borderId="0" xfId="0" applyNumberFormat="1" applyFont="1" applyFill="1" applyAlignment="1"/>
    <xf numFmtId="0" fontId="0" fillId="0" borderId="0" xfId="0" applyFill="1" applyBorder="1"/>
    <xf numFmtId="170"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5" fillId="7" borderId="26" xfId="0" applyFont="1" applyFill="1" applyBorder="1" applyAlignment="1">
      <alignment horizontal="center" vertical="center" wrapText="1"/>
    </xf>
    <xf numFmtId="0" fontId="125" fillId="7" borderId="27" xfId="0" applyFont="1" applyFill="1" applyBorder="1" applyAlignment="1">
      <alignment horizontal="center" vertical="center" wrapText="1"/>
    </xf>
    <xf numFmtId="0" fontId="125"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4"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3" fontId="114" fillId="13" borderId="0" xfId="0" applyNumberFormat="1" applyFont="1" applyFill="1" applyBorder="1" applyAlignment="1">
      <alignment horizontal="center" vertical="center"/>
    </xf>
    <xf numFmtId="1" fontId="116"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3"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8"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0" fontId="0" fillId="10" borderId="0" xfId="0" applyNumberFormat="1" applyFill="1" applyBorder="1" applyAlignment="1">
      <alignment horizontal="center"/>
    </xf>
    <xf numFmtId="166" fontId="0" fillId="10" borderId="0" xfId="0" applyNumberFormat="1" applyFill="1" applyBorder="1"/>
    <xf numFmtId="0" fontId="0" fillId="10" borderId="0" xfId="0" applyFill="1" applyBorder="1"/>
    <xf numFmtId="170" fontId="10" fillId="10" borderId="0" xfId="0" applyNumberFormat="1" applyFont="1" applyFill="1" applyBorder="1" applyAlignment="1">
      <alignment horizontal="center" wrapText="1"/>
    </xf>
    <xf numFmtId="167"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0" fontId="10" fillId="10" borderId="0" xfId="0" applyNumberFormat="1" applyFont="1" applyFill="1" applyBorder="1" applyAlignment="1"/>
    <xf numFmtId="170" fontId="72" fillId="10" borderId="0" xfId="0" applyNumberFormat="1" applyFont="1" applyFill="1" applyBorder="1" applyAlignment="1"/>
    <xf numFmtId="167" fontId="131" fillId="10" borderId="0" xfId="0" applyNumberFormat="1" applyFont="1" applyFill="1" applyBorder="1" applyAlignment="1">
      <alignment horizontal="center"/>
    </xf>
    <xf numFmtId="49" fontId="121"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6" fontId="11" fillId="10" borderId="0" xfId="0" applyNumberFormat="1" applyFont="1" applyFill="1" applyBorder="1" applyAlignment="1">
      <alignment horizontal="center" wrapText="1"/>
    </xf>
    <xf numFmtId="176" fontId="47" fillId="10" borderId="0" xfId="0" applyNumberFormat="1" applyFont="1" applyFill="1" applyBorder="1" applyAlignment="1">
      <alignment horizontal="center"/>
    </xf>
    <xf numFmtId="170" fontId="10" fillId="10" borderId="0" xfId="0" applyNumberFormat="1" applyFont="1" applyFill="1" applyBorder="1" applyAlignment="1">
      <alignment horizontal="center"/>
    </xf>
    <xf numFmtId="175" fontId="10" fillId="10" borderId="0" xfId="0" applyNumberFormat="1" applyFont="1" applyFill="1" applyBorder="1" applyAlignment="1"/>
    <xf numFmtId="171" fontId="60" fillId="10" borderId="0" xfId="0" applyNumberFormat="1" applyFont="1" applyFill="1" applyBorder="1" applyAlignment="1">
      <alignment horizontal="center" wrapText="1"/>
    </xf>
    <xf numFmtId="166" fontId="0" fillId="10" borderId="0" xfId="0" applyNumberFormat="1" applyFill="1" applyBorder="1" applyAlignment="1">
      <alignment horizontal="right"/>
    </xf>
    <xf numFmtId="49" fontId="0" fillId="10" borderId="0" xfId="0" applyNumberFormat="1" applyFill="1" applyBorder="1" applyAlignment="1">
      <alignment horizontal="center"/>
    </xf>
    <xf numFmtId="167" fontId="0" fillId="10" borderId="0" xfId="0" applyNumberFormat="1" applyFill="1" applyBorder="1" applyAlignment="1">
      <alignment horizontal="center"/>
    </xf>
    <xf numFmtId="166" fontId="0" fillId="10" borderId="0" xfId="0" applyNumberFormat="1" applyFill="1" applyBorder="1" applyAlignment="1">
      <alignment horizontal="center"/>
    </xf>
    <xf numFmtId="170" fontId="2" fillId="8" borderId="0" xfId="0" applyNumberFormat="1" applyFont="1" applyFill="1" applyBorder="1"/>
    <xf numFmtId="166" fontId="0" fillId="8" borderId="0" xfId="0" applyNumberFormat="1" applyFill="1" applyBorder="1" applyAlignment="1">
      <alignment horizontal="right"/>
    </xf>
    <xf numFmtId="167" fontId="0" fillId="8" borderId="0" xfId="0" applyNumberFormat="1" applyFill="1" applyBorder="1" applyAlignment="1">
      <alignment horizontal="right"/>
    </xf>
    <xf numFmtId="167" fontId="0" fillId="8" borderId="0" xfId="0" applyNumberFormat="1" applyFill="1" applyBorder="1"/>
    <xf numFmtId="0" fontId="0" fillId="8" borderId="0" xfId="0" applyFill="1" applyBorder="1"/>
    <xf numFmtId="167" fontId="43" fillId="8" borderId="0" xfId="0" applyNumberFormat="1" applyFont="1" applyFill="1" applyAlignment="1">
      <alignment horizontal="right"/>
    </xf>
    <xf numFmtId="167" fontId="43" fillId="8" borderId="0" xfId="0" applyNumberFormat="1" applyFont="1" applyFill="1"/>
    <xf numFmtId="166" fontId="86" fillId="10" borderId="0" xfId="0" applyNumberFormat="1" applyFont="1" applyFill="1" applyBorder="1" applyAlignment="1">
      <alignment horizontal="right" wrapText="1"/>
    </xf>
    <xf numFmtId="170" fontId="2" fillId="10" borderId="0" xfId="0" applyNumberFormat="1" applyFont="1" applyFill="1" applyBorder="1" applyAlignment="1">
      <alignment horizontal="right"/>
    </xf>
    <xf numFmtId="172" fontId="0" fillId="10" borderId="0" xfId="0" applyNumberFormat="1" applyFill="1" applyBorder="1" applyAlignment="1">
      <alignment horizontal="right"/>
    </xf>
    <xf numFmtId="49" fontId="0" fillId="10" borderId="0" xfId="0" applyNumberFormat="1" applyFill="1" applyBorder="1" applyAlignment="1">
      <alignment horizontal="right"/>
    </xf>
    <xf numFmtId="167" fontId="0" fillId="10" borderId="0" xfId="0" applyNumberFormat="1" applyFill="1" applyBorder="1"/>
    <xf numFmtId="0" fontId="0" fillId="10" borderId="0" xfId="0" applyFill="1"/>
    <xf numFmtId="170" fontId="2" fillId="10" borderId="0" xfId="0" applyNumberFormat="1" applyFont="1" applyFill="1" applyBorder="1"/>
    <xf numFmtId="167" fontId="0" fillId="10" borderId="0" xfId="0" applyNumberFormat="1" applyFill="1" applyBorder="1" applyAlignment="1">
      <alignment horizontal="right"/>
    </xf>
    <xf numFmtId="166" fontId="0" fillId="10" borderId="0" xfId="0" applyNumberFormat="1" applyFill="1" applyBorder="1" applyAlignment="1"/>
    <xf numFmtId="170" fontId="24" fillId="10" borderId="0" xfId="0" applyNumberFormat="1" applyFont="1" applyFill="1" applyBorder="1" applyAlignment="1">
      <alignment horizontal="center"/>
    </xf>
    <xf numFmtId="170" fontId="10" fillId="10" borderId="0" xfId="0" applyNumberFormat="1" applyFont="1" applyFill="1" applyBorder="1" applyAlignment="1">
      <alignment horizontal="center" vertical="center" wrapText="1"/>
    </xf>
    <xf numFmtId="166"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7" fontId="0" fillId="10" borderId="0" xfId="0" applyNumberFormat="1" applyFill="1"/>
    <xf numFmtId="166" fontId="0" fillId="10" borderId="0" xfId="0" applyNumberFormat="1" applyFill="1"/>
    <xf numFmtId="49" fontId="16" fillId="10" borderId="0" xfId="0" applyNumberFormat="1" applyFont="1" applyFill="1" applyBorder="1" applyAlignment="1">
      <alignment horizontal="left"/>
    </xf>
    <xf numFmtId="167" fontId="0" fillId="10" borderId="0" xfId="0" applyNumberFormat="1" applyFill="1" applyAlignment="1">
      <alignment horizontal="right"/>
    </xf>
    <xf numFmtId="179" fontId="11" fillId="10" borderId="0" xfId="0" applyNumberFormat="1" applyFont="1" applyFill="1" applyBorder="1" applyAlignment="1">
      <alignment horizontal="center" wrapText="1"/>
    </xf>
    <xf numFmtId="170" fontId="132" fillId="10" borderId="0" xfId="0" applyNumberFormat="1" applyFont="1" applyFill="1" applyBorder="1" applyAlignment="1">
      <alignment horizontal="center"/>
    </xf>
    <xf numFmtId="171" fontId="47" fillId="10" borderId="0" xfId="0" applyNumberFormat="1" applyFont="1" applyFill="1" applyBorder="1" applyAlignment="1">
      <alignment horizontal="center"/>
    </xf>
    <xf numFmtId="166" fontId="60" fillId="10" borderId="0" xfId="0" applyNumberFormat="1" applyFont="1" applyFill="1" applyBorder="1" applyAlignment="1">
      <alignment wrapText="1"/>
    </xf>
    <xf numFmtId="170" fontId="16" fillId="10" borderId="0" xfId="0" applyNumberFormat="1" applyFont="1" applyFill="1" applyAlignment="1">
      <alignment horizontal="center"/>
    </xf>
    <xf numFmtId="170" fontId="24" fillId="10" borderId="0" xfId="0" applyNumberFormat="1" applyFont="1" applyFill="1" applyAlignment="1"/>
    <xf numFmtId="170" fontId="10" fillId="10" borderId="1" xfId="0" applyNumberFormat="1" applyFont="1" applyFill="1" applyBorder="1" applyAlignment="1">
      <alignment horizontal="center" vertical="center" wrapText="1"/>
    </xf>
    <xf numFmtId="170" fontId="1" fillId="10" borderId="1" xfId="0" applyNumberFormat="1" applyFont="1" applyFill="1" applyBorder="1" applyAlignment="1">
      <alignment horizontal="center" vertical="center"/>
    </xf>
    <xf numFmtId="167"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0" fontId="10" fillId="10" borderId="0" xfId="0" applyNumberFormat="1" applyFont="1" applyFill="1" applyAlignment="1">
      <alignment horizontal="center" wrapText="1"/>
    </xf>
    <xf numFmtId="169"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0" fontId="10" fillId="10" borderId="1" xfId="0" applyNumberFormat="1" applyFont="1" applyFill="1" applyBorder="1" applyAlignment="1">
      <alignment horizontal="left" wrapText="1"/>
    </xf>
    <xf numFmtId="170" fontId="23" fillId="10" borderId="1" xfId="0" applyNumberFormat="1" applyFont="1" applyFill="1" applyBorder="1" applyAlignment="1">
      <alignment horizontal="center" shrinkToFit="1"/>
    </xf>
    <xf numFmtId="167" fontId="23" fillId="10" borderId="1" xfId="0" applyNumberFormat="1" applyFont="1" applyFill="1" applyBorder="1" applyAlignment="1">
      <alignment horizontal="center"/>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0" fontId="0" fillId="10" borderId="0" xfId="0" applyNumberFormat="1" applyFill="1" applyAlignment="1">
      <alignment horizontal="center"/>
    </xf>
    <xf numFmtId="181" fontId="0" fillId="10" borderId="0" xfId="0" applyNumberFormat="1" applyFill="1" applyAlignment="1">
      <alignment horizontal="right"/>
    </xf>
    <xf numFmtId="0" fontId="19" fillId="10" borderId="0" xfId="0" applyFont="1" applyFill="1"/>
    <xf numFmtId="167" fontId="16" fillId="10" borderId="0" xfId="0" applyNumberFormat="1" applyFont="1" applyFill="1" applyAlignment="1">
      <alignment horizontal="center" vertical="center"/>
    </xf>
    <xf numFmtId="181"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6" fontId="16" fillId="10" borderId="0" xfId="0" applyNumberFormat="1" applyFont="1" applyFill="1" applyAlignment="1">
      <alignment horizontal="right"/>
    </xf>
    <xf numFmtId="181" fontId="16" fillId="10" borderId="0" xfId="0" applyNumberFormat="1" applyFont="1" applyFill="1" applyAlignment="1">
      <alignment horizontal="center"/>
    </xf>
    <xf numFmtId="167" fontId="16" fillId="10" borderId="0" xfId="0" applyNumberFormat="1" applyFont="1" applyFill="1" applyAlignment="1">
      <alignment horizontal="center"/>
    </xf>
    <xf numFmtId="166"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0" fontId="22" fillId="10" borderId="0" xfId="0" applyNumberFormat="1" applyFont="1" applyFill="1"/>
    <xf numFmtId="166" fontId="10" fillId="10" borderId="0" xfId="0" applyNumberFormat="1" applyFont="1" applyFill="1" applyAlignment="1">
      <alignment horizontal="right"/>
    </xf>
    <xf numFmtId="181" fontId="10" fillId="10" borderId="0" xfId="0" applyNumberFormat="1" applyFont="1" applyFill="1"/>
    <xf numFmtId="167" fontId="10" fillId="10" borderId="0" xfId="0" applyNumberFormat="1" applyFont="1" applyFill="1"/>
    <xf numFmtId="166"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6" fontId="10" fillId="10" borderId="1" xfId="0" applyNumberFormat="1" applyFont="1" applyFill="1" applyBorder="1" applyAlignment="1">
      <alignment horizontal="center" vertical="center" wrapText="1"/>
    </xf>
    <xf numFmtId="181" fontId="10" fillId="10" borderId="1" xfId="0" applyNumberFormat="1" applyFont="1" applyFill="1" applyBorder="1" applyAlignment="1">
      <alignment horizontal="center" vertical="center" wrapText="1"/>
    </xf>
    <xf numFmtId="167"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0" fontId="1" fillId="10" borderId="0" xfId="0" applyNumberFormat="1" applyFont="1" applyFill="1" applyAlignment="1">
      <alignment horizontal="center"/>
    </xf>
    <xf numFmtId="170" fontId="44" fillId="10" borderId="0" xfId="0" applyNumberFormat="1" applyFont="1" applyFill="1" applyBorder="1" applyAlignment="1">
      <alignment horizontal="left" vertical="center" wrapText="1"/>
    </xf>
    <xf numFmtId="170" fontId="137" fillId="10" borderId="0" xfId="0" applyNumberFormat="1" applyFont="1" applyFill="1" applyBorder="1" applyAlignment="1">
      <alignment horizontal="right" vertical="center"/>
    </xf>
    <xf numFmtId="167" fontId="51" fillId="10" borderId="0" xfId="0" applyNumberFormat="1" applyFont="1" applyFill="1" applyBorder="1" applyAlignment="1">
      <alignment horizontal="right" vertical="center"/>
    </xf>
    <xf numFmtId="170"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0" fontId="10" fillId="10" borderId="0" xfId="0" applyNumberFormat="1" applyFont="1" applyFill="1" applyAlignment="1"/>
    <xf numFmtId="167" fontId="16" fillId="10" borderId="0" xfId="0" applyNumberFormat="1" applyFont="1" applyFill="1"/>
    <xf numFmtId="166" fontId="16" fillId="10" borderId="0" xfId="0" applyNumberFormat="1" applyFont="1" applyFill="1"/>
    <xf numFmtId="170" fontId="10" fillId="10" borderId="0" xfId="0" applyNumberFormat="1" applyFont="1" applyFill="1" applyAlignment="1">
      <alignment shrinkToFit="1"/>
    </xf>
    <xf numFmtId="167" fontId="39" fillId="10" borderId="0" xfId="0" applyNumberFormat="1" applyFont="1" applyFill="1" applyAlignment="1">
      <alignment horizontal="center" wrapText="1"/>
    </xf>
    <xf numFmtId="166"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0" fontId="23" fillId="10" borderId="0" xfId="0" applyNumberFormat="1" applyFont="1" applyFill="1" applyAlignment="1"/>
    <xf numFmtId="49" fontId="10" fillId="10" borderId="0" xfId="0" applyNumberFormat="1" applyFont="1" applyFill="1" applyAlignment="1"/>
    <xf numFmtId="166"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8" fillId="10" borderId="0" xfId="0" applyNumberFormat="1" applyFont="1" applyFill="1" applyAlignment="1">
      <alignment wrapText="1"/>
    </xf>
    <xf numFmtId="166" fontId="20" fillId="10" borderId="0" xfId="0" applyNumberFormat="1" applyFont="1" applyFill="1" applyAlignment="1">
      <alignment wrapText="1"/>
    </xf>
    <xf numFmtId="175" fontId="10" fillId="10" borderId="0" xfId="0" applyNumberFormat="1" applyFont="1" applyFill="1" applyAlignment="1"/>
    <xf numFmtId="170" fontId="10" fillId="10" borderId="0" xfId="0" applyNumberFormat="1" applyFont="1" applyFill="1" applyAlignment="1">
      <alignment vertical="center" wrapText="1"/>
    </xf>
    <xf numFmtId="171" fontId="11" fillId="10" borderId="0" xfId="0" applyNumberFormat="1" applyFont="1" applyFill="1" applyAlignment="1">
      <alignment horizontal="center" wrapText="1"/>
    </xf>
    <xf numFmtId="170" fontId="2" fillId="10" borderId="1" xfId="0" applyNumberFormat="1" applyFont="1" applyFill="1" applyBorder="1" applyAlignment="1">
      <alignment horizontal="center"/>
    </xf>
    <xf numFmtId="170" fontId="2" fillId="10" borderId="0" xfId="0" applyNumberFormat="1" applyFont="1" applyFill="1"/>
    <xf numFmtId="180" fontId="16" fillId="10" borderId="0" xfId="2" applyNumberFormat="1" applyFont="1" applyFill="1" applyAlignment="1">
      <alignment horizontal="right"/>
    </xf>
    <xf numFmtId="167" fontId="16" fillId="10" borderId="0" xfId="0" applyNumberFormat="1" applyFont="1" applyFill="1" applyAlignment="1">
      <alignment horizontal="right"/>
    </xf>
    <xf numFmtId="167" fontId="16" fillId="10" borderId="0" xfId="0" applyNumberFormat="1" applyFont="1" applyFill="1" applyBorder="1" applyAlignment="1">
      <alignment horizontal="right"/>
    </xf>
    <xf numFmtId="167" fontId="16" fillId="10" borderId="0" xfId="0" applyNumberFormat="1" applyFont="1" applyFill="1" applyBorder="1"/>
    <xf numFmtId="166" fontId="16" fillId="10" borderId="0" xfId="0" applyNumberFormat="1" applyFont="1" applyFill="1" applyBorder="1"/>
    <xf numFmtId="0" fontId="16" fillId="10" borderId="0" xfId="0" applyFont="1" applyFill="1" applyBorder="1"/>
    <xf numFmtId="166"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0" fontId="82" fillId="10" borderId="0" xfId="0" applyNumberFormat="1" applyFont="1" applyFill="1" applyAlignment="1">
      <alignment horizontal="center"/>
    </xf>
    <xf numFmtId="170" fontId="23" fillId="10" borderId="0" xfId="0" applyNumberFormat="1" applyFont="1" applyFill="1" applyAlignment="1">
      <alignment horizontal="center" wrapText="1"/>
    </xf>
    <xf numFmtId="165" fontId="1" fillId="10" borderId="0" xfId="0" applyNumberFormat="1" applyFont="1" applyFill="1" applyAlignment="1">
      <alignment horizontal="center"/>
    </xf>
    <xf numFmtId="178"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6" fontId="27" fillId="10" borderId="0" xfId="0" applyNumberFormat="1" applyFont="1" applyFill="1" applyBorder="1" applyAlignment="1">
      <alignment horizontal="center" shrinkToFit="1"/>
    </xf>
    <xf numFmtId="167" fontId="27" fillId="10" borderId="0" xfId="0" applyNumberFormat="1" applyFont="1" applyFill="1" applyBorder="1" applyAlignment="1">
      <alignment horizontal="center" shrinkToFit="1"/>
    </xf>
    <xf numFmtId="166"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4" fontId="119"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7" fillId="11" borderId="0" xfId="0" applyFont="1" applyFill="1" applyBorder="1" applyAlignment="1">
      <alignment vertical="center"/>
    </xf>
    <xf numFmtId="0" fontId="142"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0"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0"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30"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4" fillId="8" borderId="0" xfId="0" applyFont="1" applyFill="1" applyAlignment="1">
      <alignment vertical="center"/>
    </xf>
    <xf numFmtId="0" fontId="145" fillId="8" borderId="0" xfId="0" applyFont="1" applyFill="1" applyAlignment="1">
      <alignment horizontal="center"/>
    </xf>
    <xf numFmtId="0" fontId="146" fillId="8" borderId="0" xfId="0" applyFont="1" applyFill="1"/>
    <xf numFmtId="0" fontId="145" fillId="8" borderId="0" xfId="0" applyFont="1" applyFill="1"/>
    <xf numFmtId="171" fontId="70" fillId="2" borderId="14" xfId="0" applyNumberFormat="1" applyFont="1" applyFill="1" applyBorder="1"/>
    <xf numFmtId="3" fontId="147"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0" fontId="10" fillId="10" borderId="1" xfId="0" applyNumberFormat="1" applyFont="1" applyFill="1" applyBorder="1" applyAlignment="1" applyProtection="1">
      <alignment horizontal="center" wrapText="1"/>
      <protection locked="0"/>
    </xf>
    <xf numFmtId="170"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1" fontId="2" fillId="10" borderId="29" xfId="0" applyNumberFormat="1" applyFont="1" applyFill="1" applyBorder="1" applyAlignment="1" applyProtection="1">
      <alignment horizontal="right"/>
      <protection locked="0"/>
    </xf>
    <xf numFmtId="171" fontId="0" fillId="0" borderId="0" xfId="0" applyNumberFormat="1" applyFill="1" applyBorder="1" applyProtection="1">
      <protection locked="0"/>
    </xf>
    <xf numFmtId="170" fontId="23" fillId="0" borderId="22" xfId="0" applyNumberFormat="1" applyFont="1" applyFill="1" applyBorder="1" applyAlignment="1" applyProtection="1">
      <alignment horizontal="center" shrinkToFit="1"/>
      <protection locked="0"/>
    </xf>
    <xf numFmtId="170" fontId="23" fillId="0" borderId="10" xfId="0" applyNumberFormat="1" applyFont="1" applyFill="1" applyBorder="1" applyAlignment="1" applyProtection="1">
      <alignment horizontal="center" shrinkToFit="1"/>
      <protection locked="0"/>
    </xf>
    <xf numFmtId="0" fontId="130" fillId="0" borderId="30" xfId="0" applyNumberFormat="1" applyFont="1" applyBorder="1" applyAlignment="1" applyProtection="1">
      <alignment horizontal="center"/>
      <protection locked="0"/>
    </xf>
    <xf numFmtId="165"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3"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3" fillId="10" borderId="29" xfId="0" applyNumberFormat="1" applyFont="1" applyFill="1" applyBorder="1" applyAlignment="1" applyProtection="1">
      <alignment horizontal="center" wrapText="1"/>
      <protection locked="0"/>
    </xf>
    <xf numFmtId="0" fontId="4" fillId="10" borderId="29" xfId="0" applyNumberFormat="1" applyFont="1" applyFill="1" applyBorder="1" applyAlignment="1" applyProtection="1">
      <alignment horizontal="center"/>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0" fontId="10" fillId="10" borderId="1" xfId="0" applyNumberFormat="1" applyFont="1" applyFill="1" applyBorder="1" applyAlignment="1" applyProtection="1">
      <alignment horizontal="left" shrinkToFit="1"/>
      <protection hidden="1"/>
    </xf>
    <xf numFmtId="178" fontId="23" fillId="10" borderId="1" xfId="0" applyNumberFormat="1" applyFont="1" applyFill="1" applyBorder="1" applyAlignment="1" applyProtection="1">
      <alignment horizontal="center" shrinkToFit="1"/>
      <protection hidden="1"/>
    </xf>
    <xf numFmtId="167" fontId="23" fillId="10" borderId="1" xfId="0" applyNumberFormat="1" applyFont="1" applyFill="1" applyBorder="1" applyAlignment="1" applyProtection="1">
      <alignment horizontal="center" shrinkToFit="1"/>
      <protection hidden="1"/>
    </xf>
    <xf numFmtId="167" fontId="16" fillId="10" borderId="29" xfId="0" applyNumberFormat="1" applyFont="1" applyFill="1" applyBorder="1" applyProtection="1">
      <protection hidden="1"/>
    </xf>
    <xf numFmtId="181" fontId="16" fillId="10" borderId="1" xfId="0" applyNumberFormat="1" applyFont="1" applyFill="1" applyBorder="1" applyAlignment="1" applyProtection="1">
      <alignment horizontal="right"/>
      <protection hidden="1"/>
    </xf>
    <xf numFmtId="167" fontId="16" fillId="10" borderId="1" xfId="0" applyNumberFormat="1" applyFont="1" applyFill="1" applyBorder="1" applyProtection="1">
      <protection hidden="1"/>
    </xf>
    <xf numFmtId="170" fontId="10" fillId="10" borderId="1" xfId="0" applyNumberFormat="1" applyFont="1" applyFill="1" applyBorder="1" applyAlignment="1" applyProtection="1">
      <alignment shrinkToFit="1"/>
      <protection hidden="1"/>
    </xf>
    <xf numFmtId="166" fontId="27" fillId="10" borderId="1" xfId="0" applyNumberFormat="1" applyFont="1" applyFill="1" applyBorder="1" applyAlignment="1" applyProtection="1">
      <alignment horizontal="center" shrinkToFit="1"/>
      <protection hidden="1"/>
    </xf>
    <xf numFmtId="167" fontId="27" fillId="10" borderId="1" xfId="0" applyNumberFormat="1" applyFont="1" applyFill="1" applyBorder="1" applyAlignment="1" applyProtection="1">
      <alignment horizontal="center" shrinkToFit="1"/>
      <protection hidden="1"/>
    </xf>
    <xf numFmtId="166" fontId="28" fillId="10" borderId="1" xfId="0" applyNumberFormat="1" applyFont="1" applyFill="1" applyBorder="1" applyAlignment="1" applyProtection="1">
      <alignment horizontal="center" shrinkToFit="1"/>
      <protection hidden="1"/>
    </xf>
    <xf numFmtId="167" fontId="0" fillId="0" borderId="1" xfId="0" applyNumberFormat="1" applyFill="1" applyBorder="1" applyAlignment="1" applyProtection="1">
      <alignment horizontal="center" vertical="center" wrapText="1"/>
      <protection hidden="1"/>
    </xf>
    <xf numFmtId="170" fontId="2" fillId="0" borderId="1" xfId="0" applyNumberFormat="1" applyFont="1" applyFill="1" applyBorder="1" applyAlignment="1" applyProtection="1">
      <alignment horizontal="center" vertical="center"/>
      <protection hidden="1"/>
    </xf>
    <xf numFmtId="175" fontId="0" fillId="0" borderId="1" xfId="0" applyNumberFormat="1" applyFill="1" applyBorder="1" applyAlignment="1" applyProtection="1">
      <alignment horizontal="right" vertical="center"/>
      <protection hidden="1"/>
    </xf>
    <xf numFmtId="167" fontId="0" fillId="0" borderId="1" xfId="0" applyNumberForma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vertical="center"/>
      <protection hidden="1"/>
    </xf>
    <xf numFmtId="170" fontId="4" fillId="10" borderId="0" xfId="0" applyNumberFormat="1" applyFon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protection hidden="1"/>
    </xf>
    <xf numFmtId="1" fontId="135" fillId="10" borderId="0" xfId="0" applyNumberFormat="1" applyFont="1" applyFill="1" applyBorder="1" applyAlignment="1" applyProtection="1">
      <alignment horizontal="center" wrapText="1"/>
      <protection hidden="1"/>
    </xf>
    <xf numFmtId="170" fontId="10" fillId="10" borderId="0" xfId="0" applyNumberFormat="1" applyFont="1" applyFill="1" applyBorder="1" applyAlignment="1" applyProtection="1">
      <protection hidden="1"/>
    </xf>
    <xf numFmtId="4" fontId="131" fillId="10" borderId="0" xfId="0" applyNumberFormat="1" applyFont="1" applyFill="1" applyBorder="1" applyAlignment="1" applyProtection="1">
      <alignment horizontal="center"/>
      <protection hidden="1"/>
    </xf>
    <xf numFmtId="3" fontId="131" fillId="10" borderId="0" xfId="0" applyNumberFormat="1" applyFont="1" applyFill="1" applyBorder="1" applyAlignment="1" applyProtection="1">
      <alignment horizontal="center"/>
      <protection hidden="1"/>
    </xf>
    <xf numFmtId="175" fontId="131" fillId="10" borderId="0" xfId="0" applyNumberFormat="1" applyFont="1" applyFill="1" applyBorder="1" applyAlignment="1" applyProtection="1">
      <alignment horizontal="center"/>
      <protection hidden="1"/>
    </xf>
    <xf numFmtId="175" fontId="47" fillId="10" borderId="0" xfId="0" applyNumberFormat="1" applyFont="1" applyFill="1" applyBorder="1" applyAlignment="1" applyProtection="1">
      <alignment horizontal="center"/>
      <protection hidden="1"/>
    </xf>
    <xf numFmtId="171" fontId="133" fillId="10" borderId="0" xfId="0" applyNumberFormat="1" applyFont="1" applyFill="1" applyBorder="1" applyAlignment="1" applyProtection="1">
      <alignment horizontal="center" wrapText="1"/>
      <protection hidden="1"/>
    </xf>
    <xf numFmtId="170" fontId="4" fillId="10" borderId="0" xfId="0" applyNumberFormat="1" applyFont="1" applyFill="1" applyAlignment="1" applyProtection="1">
      <alignment horizontal="center"/>
      <protection hidden="1"/>
    </xf>
    <xf numFmtId="167" fontId="16" fillId="10" borderId="0" xfId="0" applyNumberFormat="1" applyFont="1" applyFill="1" applyAlignment="1" applyProtection="1">
      <alignment horizontal="center"/>
      <protection hidden="1"/>
    </xf>
    <xf numFmtId="170" fontId="10"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4"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7"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7" fontId="72" fillId="10" borderId="1" xfId="0" applyNumberFormat="1" applyFont="1" applyFill="1" applyBorder="1" applyAlignment="1" applyProtection="1">
      <alignment horizontal="center" wrapText="1"/>
      <protection hidden="1"/>
    </xf>
    <xf numFmtId="177" fontId="10" fillId="10" borderId="1" xfId="0" applyNumberFormat="1" applyFont="1" applyFill="1" applyBorder="1" applyAlignment="1" applyProtection="1">
      <alignment horizontal="center" shrinkToFit="1"/>
      <protection hidden="1"/>
    </xf>
    <xf numFmtId="177" fontId="148" fillId="10" borderId="1" xfId="0" applyNumberFormat="1" applyFont="1" applyFill="1" applyBorder="1" applyAlignment="1">
      <alignment horizontal="center" shrinkToFit="1"/>
    </xf>
    <xf numFmtId="177" fontId="16" fillId="10" borderId="29" xfId="0" applyNumberFormat="1" applyFont="1" applyFill="1" applyBorder="1" applyAlignment="1" applyProtection="1">
      <alignment horizontal="right"/>
      <protection locked="0"/>
    </xf>
    <xf numFmtId="177" fontId="16" fillId="10" borderId="29" xfId="0" applyNumberFormat="1" applyFont="1" applyFill="1" applyBorder="1" applyProtection="1">
      <protection hidden="1"/>
    </xf>
    <xf numFmtId="177" fontId="16" fillId="10" borderId="1" xfId="0" applyNumberFormat="1" applyFont="1" applyFill="1" applyBorder="1" applyProtection="1">
      <protection hidden="1"/>
    </xf>
    <xf numFmtId="183" fontId="23" fillId="0" borderId="0" xfId="0" applyNumberFormat="1" applyFont="1" applyFill="1" applyBorder="1" applyAlignment="1" applyProtection="1">
      <alignment horizontal="center" shrinkToFit="1"/>
      <protection locked="0"/>
    </xf>
    <xf numFmtId="183"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7" fontId="1" fillId="0" borderId="1" xfId="0" applyNumberFormat="1" applyFont="1" applyFill="1" applyBorder="1" applyAlignment="1" applyProtection="1">
      <alignment horizontal="center" vertical="center" wrapText="1"/>
      <protection hidden="1"/>
    </xf>
    <xf numFmtId="177"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31" fillId="10" borderId="0" xfId="0" applyNumberFormat="1" applyFont="1" applyFill="1" applyAlignment="1"/>
    <xf numFmtId="4" fontId="10" fillId="10" borderId="0" xfId="0" applyNumberFormat="1" applyFont="1" applyFill="1" applyAlignment="1">
      <alignment horizontal="center"/>
    </xf>
    <xf numFmtId="4" fontId="135" fillId="10" borderId="0" xfId="0" applyNumberFormat="1" applyFont="1" applyFill="1" applyBorder="1" applyAlignment="1" applyProtection="1">
      <alignment horizontal="center" wrapText="1"/>
      <protection hidden="1"/>
    </xf>
    <xf numFmtId="4" fontId="134" fillId="10" borderId="0" xfId="0" applyNumberFormat="1" applyFont="1" applyFill="1" applyBorder="1" applyAlignment="1" applyProtection="1">
      <alignment horizontal="center"/>
      <protection hidden="1"/>
    </xf>
    <xf numFmtId="177" fontId="16" fillId="10" borderId="0" xfId="0" applyNumberFormat="1" applyFont="1" applyFill="1" applyBorder="1" applyAlignment="1" applyProtection="1">
      <alignment horizontal="center"/>
      <protection hidden="1"/>
    </xf>
    <xf numFmtId="177" fontId="1" fillId="0" borderId="1" xfId="0" applyNumberFormat="1" applyFont="1" applyFill="1" applyBorder="1" applyAlignment="1" applyProtection="1">
      <alignment horizontal="center" vertical="center"/>
      <protection hidden="1"/>
    </xf>
    <xf numFmtId="177"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9" fillId="8" borderId="0" xfId="0" applyFont="1" applyFill="1"/>
    <xf numFmtId="0" fontId="139" fillId="8" borderId="0" xfId="0" applyFont="1" applyFill="1"/>
    <xf numFmtId="0" fontId="150" fillId="8" borderId="0" xfId="0" applyFont="1" applyFill="1" applyAlignment="1">
      <alignment horizontal="center" vertical="center" wrapText="1"/>
    </xf>
    <xf numFmtId="182" fontId="73" fillId="0" borderId="1" xfId="0" applyNumberFormat="1" applyFont="1" applyFill="1" applyBorder="1" applyAlignment="1">
      <alignment horizontal="left"/>
    </xf>
    <xf numFmtId="167" fontId="73" fillId="0" borderId="1" xfId="0" applyNumberFormat="1" applyFont="1" applyFill="1" applyBorder="1" applyAlignment="1">
      <alignment horizontal="center"/>
    </xf>
    <xf numFmtId="167" fontId="73" fillId="0" borderId="1" xfId="0" applyNumberFormat="1" applyFont="1" applyFill="1" applyBorder="1"/>
    <xf numFmtId="184" fontId="16" fillId="10" borderId="29" xfId="0" applyNumberFormat="1" applyFont="1" applyFill="1" applyBorder="1" applyAlignment="1" applyProtection="1">
      <alignment horizontal="right"/>
      <protection hidden="1"/>
    </xf>
    <xf numFmtId="184" fontId="16" fillId="10" borderId="1" xfId="0" applyNumberFormat="1" applyFont="1" applyFill="1" applyBorder="1" applyAlignment="1" applyProtection="1">
      <alignment horizontal="right"/>
      <protection hidden="1"/>
    </xf>
    <xf numFmtId="177" fontId="0" fillId="10" borderId="29" xfId="0" applyNumberFormat="1" applyFill="1" applyBorder="1" applyAlignment="1" applyProtection="1">
      <alignment horizontal="right"/>
      <protection locked="0"/>
    </xf>
    <xf numFmtId="0" fontId="130" fillId="0" borderId="0" xfId="0" applyFont="1"/>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5" fillId="7" borderId="28" xfId="0" applyFont="1" applyFill="1" applyBorder="1" applyAlignment="1">
      <alignment horizontal="center" vertical="center" wrapText="1"/>
    </xf>
    <xf numFmtId="0" fontId="125"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0" fontId="17" fillId="10" borderId="0" xfId="0" applyNumberFormat="1" applyFont="1" applyFill="1" applyAlignment="1">
      <alignment horizontal="center"/>
    </xf>
    <xf numFmtId="166"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0"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177" fontId="0" fillId="0" borderId="21" xfId="0" applyNumberFormat="1" applyFill="1" applyBorder="1" applyAlignment="1" applyProtection="1">
      <alignment horizontal="center" vertical="center" wrapText="1"/>
      <protection hidden="1"/>
    </xf>
    <xf numFmtId="177" fontId="0" fillId="0" borderId="36" xfId="0" applyNumberFormat="1" applyFill="1" applyBorder="1" applyAlignment="1" applyProtection="1">
      <alignment horizontal="center" vertical="center" wrapText="1"/>
      <protection hidden="1"/>
    </xf>
    <xf numFmtId="177" fontId="0" fillId="0" borderId="22" xfId="0" applyNumberFormat="1" applyFill="1" applyBorder="1" applyAlignment="1" applyProtection="1">
      <alignment horizontal="center" vertical="center" wrapText="1"/>
      <protection hidden="1"/>
    </xf>
    <xf numFmtId="167" fontId="86" fillId="10" borderId="0" xfId="0" applyNumberFormat="1" applyFont="1" applyFill="1" applyBorder="1" applyAlignment="1">
      <alignment horizontal="right" wrapText="1"/>
    </xf>
    <xf numFmtId="170" fontId="82" fillId="10" borderId="0" xfId="0" applyNumberFormat="1" applyFont="1" applyFill="1" applyBorder="1" applyAlignment="1">
      <alignment horizontal="center"/>
    </xf>
    <xf numFmtId="170" fontId="130"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0"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6" fontId="0" fillId="10" borderId="0" xfId="0" applyNumberFormat="1" applyFill="1" applyBorder="1" applyAlignment="1">
      <alignment horizontal="center" shrinkToFit="1"/>
    </xf>
    <xf numFmtId="170" fontId="17" fillId="10" borderId="0" xfId="0" applyNumberFormat="1" applyFont="1" applyFill="1" applyBorder="1" applyAlignment="1">
      <alignment horizontal="center"/>
    </xf>
    <xf numFmtId="170" fontId="37" fillId="10" borderId="0" xfId="0" applyNumberFormat="1" applyFont="1" applyFill="1" applyBorder="1" applyAlignment="1">
      <alignment horizontal="center" vertical="center"/>
    </xf>
    <xf numFmtId="173" fontId="44" fillId="13" borderId="0" xfId="0" applyNumberFormat="1" applyFont="1" applyFill="1" applyBorder="1" applyAlignment="1">
      <alignment horizontal="center" vertical="center"/>
    </xf>
    <xf numFmtId="0" fontId="118" fillId="8" borderId="0" xfId="0" applyFont="1" applyFill="1" applyBorder="1" applyAlignment="1">
      <alignment horizontal="center" vertical="center"/>
    </xf>
    <xf numFmtId="0" fontId="117" fillId="8" borderId="0" xfId="0" applyFont="1" applyFill="1" applyBorder="1" applyAlignment="1">
      <alignment horizontal="center" vertical="center"/>
    </xf>
    <xf numFmtId="1" fontId="120" fillId="0" borderId="1" xfId="0" applyNumberFormat="1" applyFont="1" applyFill="1" applyBorder="1" applyAlignment="1" applyProtection="1">
      <alignment horizontal="center" vertical="center"/>
      <protection locked="0"/>
    </xf>
    <xf numFmtId="0" fontId="120" fillId="0" borderId="1" xfId="0" applyNumberFormat="1" applyFont="1" applyFill="1" applyBorder="1" applyAlignment="1" applyProtection="1">
      <alignment horizontal="center" vertical="center"/>
      <protection locked="0"/>
    </xf>
    <xf numFmtId="49" fontId="120" fillId="0" borderId="1" xfId="0" applyNumberFormat="1" applyFont="1" applyFill="1" applyBorder="1" applyAlignment="1" applyProtection="1">
      <alignment horizontal="center" vertical="center"/>
      <protection locked="0"/>
    </xf>
    <xf numFmtId="0" fontId="120" fillId="0" borderId="1" xfId="0" applyFont="1" applyFill="1" applyBorder="1" applyAlignment="1" applyProtection="1">
      <alignment horizontal="center" vertical="center"/>
      <protection locked="0"/>
    </xf>
    <xf numFmtId="0" fontId="127" fillId="13" borderId="0" xfId="0" applyFont="1" applyFill="1" applyAlignment="1">
      <alignment horizontal="left" vertical="center"/>
    </xf>
    <xf numFmtId="0" fontId="127" fillId="13" borderId="0" xfId="0" applyFont="1" applyFill="1" applyBorder="1" applyAlignment="1">
      <alignment horizontal="left" vertical="center"/>
    </xf>
    <xf numFmtId="0" fontId="127" fillId="13" borderId="32" xfId="0" applyFont="1" applyFill="1" applyBorder="1" applyAlignment="1">
      <alignment horizontal="left" vertical="center"/>
    </xf>
    <xf numFmtId="0" fontId="110" fillId="13" borderId="0" xfId="0" applyFont="1" applyFill="1" applyAlignment="1">
      <alignment horizont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3" fontId="121" fillId="0" borderId="21" xfId="0" applyNumberFormat="1" applyFont="1" applyFill="1" applyBorder="1" applyAlignment="1" applyProtection="1">
      <alignment horizontal="center" vertical="center"/>
      <protection locked="0"/>
    </xf>
    <xf numFmtId="173" fontId="121" fillId="0" borderId="36" xfId="0" applyNumberFormat="1" applyFont="1" applyFill="1" applyBorder="1" applyAlignment="1" applyProtection="1">
      <alignment horizontal="center" vertical="center"/>
      <protection locked="0"/>
    </xf>
    <xf numFmtId="173" fontId="121"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50" fillId="8" borderId="37" xfId="0" applyFont="1" applyFill="1" applyBorder="1" applyAlignment="1">
      <alignment horizontal="center" vertical="center" wrapText="1"/>
    </xf>
    <xf numFmtId="0" fontId="150" fillId="8" borderId="38" xfId="0" applyFont="1" applyFill="1" applyBorder="1" applyAlignment="1">
      <alignment horizontal="center" vertical="center" wrapText="1"/>
    </xf>
    <xf numFmtId="0" fontId="150" fillId="8" borderId="39" xfId="0" applyFont="1" applyFill="1" applyBorder="1" applyAlignment="1">
      <alignment horizontal="center" vertical="center" wrapText="1"/>
    </xf>
    <xf numFmtId="0" fontId="150" fillId="8" borderId="40" xfId="0" applyFont="1" applyFill="1" applyBorder="1" applyAlignment="1">
      <alignment horizontal="center" vertical="center" wrapText="1"/>
    </xf>
    <xf numFmtId="0" fontId="150" fillId="8" borderId="41" xfId="0" applyFont="1" applyFill="1" applyBorder="1" applyAlignment="1">
      <alignment horizontal="center" vertical="center" wrapText="1"/>
    </xf>
    <xf numFmtId="0" fontId="150" fillId="8" borderId="42" xfId="0" applyFont="1" applyFill="1" applyBorder="1" applyAlignment="1">
      <alignment horizontal="center" vertical="center" wrapText="1"/>
    </xf>
    <xf numFmtId="0" fontId="115" fillId="8" borderId="0" xfId="0" applyFont="1" applyFill="1" applyBorder="1" applyAlignment="1">
      <alignment horizontal="center" vertical="center"/>
    </xf>
    <xf numFmtId="0" fontId="7" fillId="8" borderId="0" xfId="1" applyFill="1" applyAlignment="1" applyProtection="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7" fillId="13" borderId="0" xfId="0" applyFont="1" applyFill="1" applyAlignment="1">
      <alignment horizontal="left" vertical="center" wrapText="1"/>
    </xf>
    <xf numFmtId="0" fontId="127" fillId="13" borderId="32" xfId="0" applyFont="1" applyFill="1" applyBorder="1" applyAlignment="1">
      <alignment horizontal="left" vertical="center" wrapText="1"/>
    </xf>
    <xf numFmtId="164" fontId="119" fillId="0" borderId="21" xfId="2" applyFont="1" applyFill="1" applyBorder="1" applyAlignment="1" applyProtection="1">
      <alignment horizontal="left" vertical="center"/>
      <protection locked="0"/>
    </xf>
    <xf numFmtId="164" fontId="119" fillId="0" borderId="36" xfId="2" applyFont="1" applyFill="1" applyBorder="1" applyAlignment="1" applyProtection="1">
      <alignment horizontal="left" vertical="center"/>
      <protection locked="0"/>
    </xf>
    <xf numFmtId="164" fontId="119" fillId="0" borderId="22" xfId="2" applyFont="1" applyFill="1" applyBorder="1" applyAlignment="1" applyProtection="1">
      <alignment horizontal="left" vertical="center"/>
      <protection locked="0"/>
    </xf>
    <xf numFmtId="0" fontId="119" fillId="0" borderId="21" xfId="0" applyFont="1" applyFill="1" applyBorder="1" applyAlignment="1" applyProtection="1">
      <alignment horizontal="left" vertical="center"/>
      <protection locked="0"/>
    </xf>
    <xf numFmtId="0" fontId="119" fillId="0" borderId="36" xfId="0" applyFont="1" applyFill="1" applyBorder="1" applyAlignment="1" applyProtection="1">
      <alignment horizontal="left" vertical="center"/>
      <protection locked="0"/>
    </xf>
    <xf numFmtId="0" fontId="119"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115" fillId="11" borderId="0" xfId="0" applyFont="1" applyFill="1" applyBorder="1" applyAlignment="1">
      <alignment horizontal="center" vertical="center"/>
    </xf>
    <xf numFmtId="0" fontId="140" fillId="11" borderId="0" xfId="0" applyFont="1" applyFill="1" applyAlignment="1">
      <alignment horizontal="center" vertical="center"/>
    </xf>
    <xf numFmtId="0" fontId="118" fillId="12" borderId="43" xfId="0" applyFont="1" applyFill="1" applyBorder="1" applyAlignment="1">
      <alignment horizontal="center" vertical="center"/>
    </xf>
    <xf numFmtId="0" fontId="118" fillId="12" borderId="44" xfId="0" applyFont="1" applyFill="1" applyBorder="1" applyAlignment="1">
      <alignment horizontal="center" vertical="center"/>
    </xf>
    <xf numFmtId="0" fontId="118" fillId="12" borderId="45" xfId="0" applyFont="1" applyFill="1" applyBorder="1" applyAlignment="1">
      <alignment horizontal="center" vertical="center"/>
    </xf>
    <xf numFmtId="0" fontId="141" fillId="12" borderId="46" xfId="0" applyFont="1" applyFill="1" applyBorder="1" applyAlignment="1">
      <alignment horizontal="center" vertical="center"/>
    </xf>
    <xf numFmtId="0" fontId="141" fillId="12" borderId="47" xfId="0" applyFont="1" applyFill="1" applyBorder="1" applyAlignment="1">
      <alignment horizontal="center" vertical="center"/>
    </xf>
    <xf numFmtId="0" fontId="141" fillId="12" borderId="48" xfId="0" applyFont="1" applyFill="1" applyBorder="1" applyAlignment="1">
      <alignment horizontal="center" vertical="center"/>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164" fontId="139" fillId="8" borderId="0" xfId="2" applyFont="1" applyFill="1" applyBorder="1" applyAlignment="1">
      <alignment horizontal="center" vertical="center"/>
    </xf>
    <xf numFmtId="170" fontId="53" fillId="2" borderId="15" xfId="0" applyNumberFormat="1" applyFont="1" applyFill="1" applyBorder="1" applyAlignment="1">
      <alignment horizontal="left" vertical="center" wrapText="1"/>
    </xf>
    <xf numFmtId="170" fontId="53" fillId="2" borderId="16" xfId="0" applyNumberFormat="1" applyFont="1" applyFill="1" applyBorder="1" applyAlignment="1">
      <alignment horizontal="left" vertical="center" wrapText="1"/>
    </xf>
    <xf numFmtId="170" fontId="53" fillId="2" borderId="17" xfId="0" applyNumberFormat="1" applyFont="1" applyFill="1" applyBorder="1" applyAlignment="1">
      <alignment horizontal="left" vertical="center" wrapText="1"/>
    </xf>
    <xf numFmtId="0" fontId="147" fillId="2" borderId="10" xfId="0" applyFont="1" applyFill="1" applyBorder="1" applyAlignment="1">
      <alignment horizontal="left"/>
    </xf>
    <xf numFmtId="0" fontId="147"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170" fontId="87" fillId="2" borderId="15" xfId="0" applyNumberFormat="1" applyFont="1" applyFill="1" applyBorder="1" applyAlignment="1">
      <alignment horizontal="left" vertical="center" wrapText="1"/>
    </xf>
    <xf numFmtId="170" fontId="87" fillId="2" borderId="16" xfId="0" applyNumberFormat="1" applyFont="1" applyFill="1" applyBorder="1" applyAlignment="1">
      <alignment horizontal="left" vertical="center" wrapText="1"/>
    </xf>
    <xf numFmtId="170"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5" fontId="68" fillId="0" borderId="2" xfId="0" applyNumberFormat="1" applyFont="1" applyFill="1" applyBorder="1" applyAlignment="1" applyProtection="1">
      <alignment horizontal="center"/>
      <protection locked="0"/>
    </xf>
    <xf numFmtId="165"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0" fontId="49" fillId="0" borderId="18" xfId="0" applyFont="1" applyFill="1" applyBorder="1" applyAlignment="1">
      <alignment horizontal="center" vertical="center"/>
    </xf>
    <xf numFmtId="0" fontId="52" fillId="0" borderId="0" xfId="1" applyFont="1" applyFill="1" applyAlignment="1" applyProtection="1">
      <alignment horizontal="left"/>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0"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96" fillId="8" borderId="0" xfId="0" applyFont="1" applyFill="1" applyBorder="1" applyAlignment="1">
      <alignment horizontal="center" vertical="center"/>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164" fontId="119"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0" fontId="126" fillId="0" borderId="36" xfId="0" applyNumberFormat="1" applyFont="1" applyFill="1" applyBorder="1" applyAlignment="1" applyProtection="1">
      <alignment horizontal="center" vertical="center" wrapText="1" shrinkToFit="1"/>
      <protection locked="0"/>
    </xf>
    <xf numFmtId="170" fontId="126"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38" fillId="10" borderId="0" xfId="0" applyNumberFormat="1" applyFont="1" applyFill="1" applyAlignment="1">
      <alignment horizontal="center" vertical="center"/>
    </xf>
    <xf numFmtId="170"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170" fontId="22" fillId="10" borderId="49" xfId="0" applyNumberFormat="1" applyFont="1" applyFill="1" applyBorder="1" applyAlignment="1">
      <alignment horizontal="center" wrapText="1"/>
    </xf>
    <xf numFmtId="170" fontId="10" fillId="10" borderId="1" xfId="0" applyNumberFormat="1" applyFont="1" applyFill="1" applyBorder="1" applyAlignment="1">
      <alignment horizontal="center" vertical="center" wrapText="1" shrinkToFit="1"/>
    </xf>
    <xf numFmtId="170" fontId="10" fillId="10" borderId="21" xfId="0" applyNumberFormat="1" applyFont="1" applyFill="1" applyBorder="1" applyAlignment="1">
      <alignment horizontal="center"/>
    </xf>
    <xf numFmtId="170" fontId="10" fillId="10" borderId="36" xfId="0" applyNumberFormat="1" applyFont="1" applyFill="1" applyBorder="1" applyAlignment="1">
      <alignment horizontal="center"/>
    </xf>
    <xf numFmtId="170" fontId="10" fillId="10" borderId="22" xfId="0" applyNumberFormat="1" applyFont="1" applyFill="1" applyBorder="1" applyAlignment="1">
      <alignment horizontal="center"/>
    </xf>
    <xf numFmtId="170" fontId="23" fillId="10" borderId="1" xfId="0" applyNumberFormat="1" applyFont="1" applyFill="1" applyBorder="1" applyAlignment="1">
      <alignment horizontal="center" vertical="center" shrinkToFit="1"/>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vertical="center" wrapText="1"/>
    </xf>
    <xf numFmtId="170" fontId="22" fillId="10" borderId="21" xfId="0" applyNumberFormat="1" applyFont="1" applyFill="1" applyBorder="1" applyAlignment="1">
      <alignment horizontal="center" wrapText="1"/>
    </xf>
    <xf numFmtId="170" fontId="22" fillId="10" borderId="36" xfId="0" applyNumberFormat="1" applyFont="1" applyFill="1" applyBorder="1" applyAlignment="1">
      <alignment horizontal="center" wrapText="1"/>
    </xf>
    <xf numFmtId="170" fontId="22" fillId="10" borderId="22"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0"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0" fontId="132" fillId="10" borderId="0" xfId="0" applyNumberFormat="1" applyFont="1" applyFill="1" applyAlignment="1">
      <alignment horizontal="center" wrapText="1"/>
    </xf>
    <xf numFmtId="170" fontId="132"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6"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2075" y="676275"/>
          <a:ext cx="5934075"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11" Type="http://schemas.openxmlformats.org/officeDocument/2006/relationships/comments" Target="../comments2.xml"/><Relationship Id="rId5" Type="http://schemas.openxmlformats.org/officeDocument/2006/relationships/hyperlink" Target="file:///\\SERVER\VOL1\Local%20Settings\Belgelerim\ACIHAT\Program\Cihat\Belgelerim\ENFLS.MUHASEBE\DUZELTME1.xls" TargetMode="External"/><Relationship Id="rId10" Type="http://schemas.openxmlformats.org/officeDocument/2006/relationships/vmlDrawing" Target="../drawings/vmlDrawing2.vm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468" activePane="bottomLeft" state="frozen"/>
      <selection activeCell="H14" sqref="H14"/>
      <selection pane="bottomLeft" activeCell="H485" sqref="H485"/>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3">
        <v>39083</v>
      </c>
      <c r="C386" s="584">
        <v>9797.7099999999991</v>
      </c>
      <c r="D386" s="585">
        <f>+C387/C386</f>
        <v>1.0094583326103752</v>
      </c>
      <c r="E386" s="583">
        <v>39083</v>
      </c>
      <c r="F386" s="107">
        <v>70.47</v>
      </c>
      <c r="G386" s="107">
        <v>70.47</v>
      </c>
    </row>
    <row r="387" spans="2:7">
      <c r="B387" s="583">
        <v>39114</v>
      </c>
      <c r="C387" s="584">
        <v>9890.3799999999992</v>
      </c>
      <c r="D387" s="585">
        <f>+C388/C387</f>
        <v>1.0097326897449845</v>
      </c>
      <c r="E387" s="583">
        <v>39114</v>
      </c>
      <c r="F387" s="107">
        <v>69.81</v>
      </c>
      <c r="G387" s="107">
        <v>69.81</v>
      </c>
    </row>
    <row r="388" spans="2:7">
      <c r="B388" s="583">
        <v>39142</v>
      </c>
      <c r="C388" s="584">
        <v>9986.64</v>
      </c>
      <c r="D388" s="585">
        <v>1</v>
      </c>
      <c r="E388" s="583">
        <v>39142</v>
      </c>
      <c r="F388" s="107">
        <v>67.540000000000006</v>
      </c>
      <c r="G388" s="107">
        <v>67.540000000000006</v>
      </c>
    </row>
    <row r="389" spans="2:7">
      <c r="B389" s="583">
        <v>39173</v>
      </c>
      <c r="C389" s="584">
        <v>10066.379999999999</v>
      </c>
      <c r="D389" s="585">
        <f>C390/C389</f>
        <v>1.0039249462070774</v>
      </c>
      <c r="E389" s="583">
        <v>39173</v>
      </c>
      <c r="F389" s="107">
        <v>65.56</v>
      </c>
      <c r="G389" s="107">
        <v>65.56</v>
      </c>
    </row>
    <row r="390" spans="2:7">
      <c r="B390" s="583">
        <v>39203</v>
      </c>
      <c r="C390" s="584">
        <v>10105.89</v>
      </c>
      <c r="D390" s="585">
        <f>C391/C390</f>
        <v>0.99893329533569053</v>
      </c>
      <c r="E390" s="583">
        <v>39203</v>
      </c>
      <c r="F390" s="107">
        <v>60</v>
      </c>
      <c r="G390" s="107">
        <v>60</v>
      </c>
    </row>
    <row r="391" spans="2:7">
      <c r="B391" s="583">
        <v>39234</v>
      </c>
      <c r="C391" s="584">
        <v>10095.11</v>
      </c>
      <c r="D391" s="585">
        <v>1</v>
      </c>
      <c r="E391" s="583">
        <v>39234</v>
      </c>
      <c r="F391" s="107">
        <v>60.23</v>
      </c>
      <c r="G391" s="107">
        <v>60.23</v>
      </c>
    </row>
    <row r="392" spans="2:7">
      <c r="B392" s="583">
        <v>39264</v>
      </c>
      <c r="C392" s="584">
        <v>10101.58</v>
      </c>
      <c r="D392" s="585">
        <f>+C393/C392</f>
        <v>1.0085333185501675</v>
      </c>
      <c r="E392" s="583">
        <v>39264</v>
      </c>
      <c r="F392" s="107">
        <v>52.36</v>
      </c>
      <c r="G392" s="107">
        <v>52.36</v>
      </c>
    </row>
    <row r="393" spans="2:7">
      <c r="B393" s="583">
        <v>39295</v>
      </c>
      <c r="C393" s="584">
        <v>10187.780000000001</v>
      </c>
      <c r="D393" s="585">
        <f>+C394/C393</f>
        <v>1.0101533405707621</v>
      </c>
      <c r="E393" s="583">
        <v>39295</v>
      </c>
      <c r="F393" s="107">
        <v>54.64</v>
      </c>
      <c r="G393" s="107">
        <v>54.64</v>
      </c>
    </row>
    <row r="394" spans="2:7">
      <c r="B394" s="583">
        <v>39326</v>
      </c>
      <c r="C394" s="584">
        <v>10291.219999999999</v>
      </c>
      <c r="D394" s="585">
        <v>1</v>
      </c>
      <c r="E394" s="583">
        <v>39326</v>
      </c>
      <c r="F394" s="107">
        <v>53.61</v>
      </c>
      <c r="G394" s="107">
        <v>53.61</v>
      </c>
    </row>
    <row r="395" spans="2:7">
      <c r="B395" s="583">
        <v>39356</v>
      </c>
      <c r="C395" s="584">
        <v>10277.57</v>
      </c>
      <c r="D395" s="585">
        <f>+C396/C395</f>
        <v>1.0089466673542482</v>
      </c>
      <c r="E395" s="583">
        <v>39356</v>
      </c>
      <c r="F395" s="107">
        <v>51.14</v>
      </c>
      <c r="G395" s="107">
        <v>51.14</v>
      </c>
    </row>
    <row r="396" spans="2:7">
      <c r="B396" s="583">
        <v>39387</v>
      </c>
      <c r="C396" s="584">
        <v>10369.52</v>
      </c>
      <c r="D396" s="585">
        <f>+C397/C396</f>
        <v>1.0015236963716738</v>
      </c>
      <c r="E396" s="583">
        <v>39387</v>
      </c>
      <c r="F396" s="107">
        <v>53.61</v>
      </c>
      <c r="G396" s="107">
        <v>53.61</v>
      </c>
    </row>
    <row r="397" spans="2:7">
      <c r="B397" s="583">
        <v>39417</v>
      </c>
      <c r="C397" s="584">
        <v>10385.32</v>
      </c>
      <c r="D397" s="585">
        <v>1</v>
      </c>
      <c r="E397" s="583">
        <v>39417</v>
      </c>
      <c r="F397" s="107">
        <v>52.01</v>
      </c>
      <c r="G397" s="107">
        <v>52.01</v>
      </c>
    </row>
    <row r="398" spans="2:7">
      <c r="B398" s="583">
        <v>39448</v>
      </c>
      <c r="C398" s="584">
        <v>10429.14</v>
      </c>
      <c r="D398" s="585">
        <f>+C399/C398</f>
        <v>1.0258151678853675</v>
      </c>
      <c r="E398" s="583">
        <v>39448</v>
      </c>
      <c r="F398" s="107">
        <v>50.35</v>
      </c>
      <c r="G398" s="107">
        <v>50.35</v>
      </c>
    </row>
    <row r="399" spans="2:7">
      <c r="B399" s="583">
        <v>39479</v>
      </c>
      <c r="C399" s="584">
        <v>10698.37</v>
      </c>
      <c r="D399" s="585">
        <f>+C400/C399</f>
        <v>1.0315066687729064</v>
      </c>
      <c r="E399" s="583">
        <v>39479</v>
      </c>
      <c r="F399" s="107">
        <v>49.98</v>
      </c>
      <c r="G399" s="107">
        <v>49.98</v>
      </c>
    </row>
    <row r="400" spans="2:7">
      <c r="B400" s="583">
        <v>39508</v>
      </c>
      <c r="C400" s="584">
        <v>11035.44</v>
      </c>
      <c r="D400" s="585">
        <v>1</v>
      </c>
      <c r="E400" s="583">
        <v>39508</v>
      </c>
      <c r="F400" s="107">
        <v>51.92</v>
      </c>
      <c r="G400" s="107">
        <v>51.92</v>
      </c>
    </row>
    <row r="401" spans="2:8">
      <c r="B401" s="583">
        <v>39539</v>
      </c>
      <c r="C401" s="584">
        <v>11531.83</v>
      </c>
      <c r="D401" s="585">
        <f>+C402/C401</f>
        <v>1.0211796393113668</v>
      </c>
      <c r="E401" s="583">
        <v>39539</v>
      </c>
      <c r="F401" s="107">
        <v>51.58</v>
      </c>
      <c r="G401" s="107">
        <v>51.58</v>
      </c>
    </row>
    <row r="402" spans="2:8">
      <c r="B402" s="583">
        <v>39569</v>
      </c>
      <c r="C402" s="584">
        <v>11776.07</v>
      </c>
      <c r="D402" s="585">
        <f>+C403/C402</f>
        <v>1.0032328272505173</v>
      </c>
      <c r="E402" s="583">
        <v>39569</v>
      </c>
      <c r="F402" s="107">
        <v>51.33</v>
      </c>
      <c r="G402" s="107">
        <v>51.33</v>
      </c>
    </row>
    <row r="403" spans="2:8">
      <c r="B403" s="583">
        <v>39600</v>
      </c>
      <c r="C403" s="584">
        <v>11814.14</v>
      </c>
      <c r="D403" s="585">
        <v>1</v>
      </c>
      <c r="E403" s="583">
        <v>39600</v>
      </c>
      <c r="F403" s="107">
        <v>46.19</v>
      </c>
      <c r="G403" s="107">
        <v>46.19</v>
      </c>
    </row>
    <row r="404" spans="2:8">
      <c r="B404" s="583">
        <v>39630</v>
      </c>
      <c r="C404" s="584">
        <v>11961.4</v>
      </c>
      <c r="D404" s="585">
        <f>+C405/C404</f>
        <v>0.97663818616549902</v>
      </c>
      <c r="E404" s="583">
        <v>39630</v>
      </c>
      <c r="F404" s="107">
        <v>46.12</v>
      </c>
      <c r="G404" s="107">
        <v>46.12</v>
      </c>
    </row>
    <row r="405" spans="2:8">
      <c r="B405" s="583">
        <v>39661</v>
      </c>
      <c r="C405" s="584">
        <v>11681.96</v>
      </c>
      <c r="D405" s="585">
        <f>+C406/C405</f>
        <v>0.99102205451824876</v>
      </c>
      <c r="E405" s="583">
        <v>39661</v>
      </c>
      <c r="F405" s="107">
        <v>45.27</v>
      </c>
      <c r="G405" s="107">
        <v>45.27</v>
      </c>
    </row>
    <row r="406" spans="2:8">
      <c r="B406" s="583">
        <v>39692</v>
      </c>
      <c r="C406" s="584">
        <v>11577.08</v>
      </c>
      <c r="D406" s="585">
        <f>+C406/11577.08</f>
        <v>1</v>
      </c>
      <c r="E406" s="583">
        <v>39692</v>
      </c>
      <c r="F406" s="107">
        <v>40.450000000000003</v>
      </c>
      <c r="G406" s="107">
        <v>40.450000000000003</v>
      </c>
    </row>
    <row r="407" spans="2:8">
      <c r="B407" s="583">
        <v>39722</v>
      </c>
      <c r="C407" s="584">
        <v>11643.17</v>
      </c>
      <c r="D407" s="585">
        <f>C408/C407</f>
        <v>0.99960577746438473</v>
      </c>
      <c r="E407" s="583">
        <v>39722</v>
      </c>
      <c r="F407" s="107">
        <v>38.85</v>
      </c>
      <c r="G407" s="107">
        <v>38.85</v>
      </c>
      <c r="H407" s="85" t="s">
        <v>142</v>
      </c>
    </row>
    <row r="408" spans="2:8">
      <c r="B408" s="583">
        <v>39753</v>
      </c>
      <c r="C408" s="584">
        <v>11638.58</v>
      </c>
      <c r="D408" s="585">
        <f>C409/C408</f>
        <v>0.96465720044885195</v>
      </c>
      <c r="E408" s="583">
        <v>39753</v>
      </c>
      <c r="F408" s="107">
        <v>37.869999999999997</v>
      </c>
      <c r="G408" s="107">
        <v>37.869999999999997</v>
      </c>
    </row>
    <row r="409" spans="2:8">
      <c r="B409" s="583">
        <v>39783</v>
      </c>
      <c r="C409" s="584">
        <v>11227.24</v>
      </c>
      <c r="D409" s="585">
        <f>C409/11227.24</f>
        <v>1</v>
      </c>
      <c r="E409" s="583">
        <v>39783</v>
      </c>
      <c r="F409" s="107">
        <v>34.74</v>
      </c>
      <c r="G409" s="107">
        <v>34.74</v>
      </c>
    </row>
    <row r="410" spans="2:8">
      <c r="B410" s="583">
        <v>39814</v>
      </c>
      <c r="C410" s="584">
        <v>11253.1</v>
      </c>
      <c r="D410" s="585">
        <f>+C411/C410</f>
        <v>1.0116821142618477</v>
      </c>
      <c r="E410" s="583">
        <v>39814</v>
      </c>
    </row>
    <row r="411" spans="2:8">
      <c r="B411" s="583">
        <v>39845</v>
      </c>
      <c r="C411" s="584">
        <v>11384.56</v>
      </c>
      <c r="D411" s="585">
        <f>+C412/C411</f>
        <v>1.0029021762808576</v>
      </c>
      <c r="E411" s="583">
        <v>39845</v>
      </c>
    </row>
    <row r="412" spans="2:8">
      <c r="B412" s="583">
        <v>39873</v>
      </c>
      <c r="C412" s="584">
        <v>11417.6</v>
      </c>
      <c r="D412" s="585">
        <v>1</v>
      </c>
      <c r="E412" s="583">
        <v>39873</v>
      </c>
    </row>
    <row r="413" spans="2:8">
      <c r="B413" s="583">
        <v>39904</v>
      </c>
      <c r="C413" s="584">
        <v>11491.59</v>
      </c>
      <c r="D413" s="585">
        <f>+C414/C413</f>
        <v>0.99949963408022735</v>
      </c>
      <c r="E413" s="583">
        <v>39904</v>
      </c>
    </row>
    <row r="414" spans="2:8">
      <c r="B414" s="583">
        <v>39934</v>
      </c>
      <c r="C414" s="584">
        <v>11485.84</v>
      </c>
      <c r="D414" s="585">
        <f>+C415/C414</f>
        <v>1.0094438021076386</v>
      </c>
      <c r="E414" s="583">
        <v>39934</v>
      </c>
    </row>
    <row r="415" spans="2:8">
      <c r="B415" s="583">
        <v>39965</v>
      </c>
      <c r="C415" s="584">
        <v>11594.31</v>
      </c>
      <c r="D415" s="585">
        <v>1</v>
      </c>
      <c r="E415" s="583">
        <v>39965</v>
      </c>
      <c r="H415" s="85" t="s">
        <v>142</v>
      </c>
    </row>
    <row r="416" spans="2:8">
      <c r="B416" s="583">
        <v>39995</v>
      </c>
      <c r="C416" s="584">
        <v>11512.42</v>
      </c>
      <c r="D416" s="585">
        <f>+C417/C416</f>
        <v>1.0041807022328928</v>
      </c>
      <c r="E416" s="583">
        <v>39995</v>
      </c>
    </row>
    <row r="417" spans="2:7">
      <c r="B417" s="583">
        <v>40026</v>
      </c>
      <c r="C417" s="584">
        <v>11560.55</v>
      </c>
      <c r="D417" s="585">
        <f>+C418/C417</f>
        <v>1.0061519564380588</v>
      </c>
      <c r="E417" s="583">
        <v>40026</v>
      </c>
    </row>
    <row r="418" spans="2:7">
      <c r="B418" s="583">
        <v>40057</v>
      </c>
      <c r="C418" s="584">
        <v>11631.67</v>
      </c>
      <c r="D418" s="585">
        <v>1</v>
      </c>
      <c r="E418" s="583">
        <v>40057</v>
      </c>
    </row>
    <row r="419" spans="2:7">
      <c r="B419" s="583">
        <v>40087</v>
      </c>
      <c r="C419" s="584">
        <v>11664.71</v>
      </c>
      <c r="D419" s="585">
        <f>+C420/C419</f>
        <v>1.0129330261961078</v>
      </c>
      <c r="E419" s="583">
        <v>40087</v>
      </c>
    </row>
    <row r="420" spans="2:7">
      <c r="B420" s="583">
        <v>40118</v>
      </c>
      <c r="C420" s="584">
        <v>11815.57</v>
      </c>
      <c r="D420" s="585">
        <f>+C421/C420</f>
        <v>1.0065659126051472</v>
      </c>
      <c r="E420" s="583">
        <v>40118</v>
      </c>
    </row>
    <row r="421" spans="2:7">
      <c r="B421" s="583">
        <v>40148</v>
      </c>
      <c r="C421" s="584">
        <v>11893.15</v>
      </c>
      <c r="D421" s="585">
        <v>1</v>
      </c>
      <c r="E421" s="583">
        <v>40148</v>
      </c>
    </row>
    <row r="422" spans="2:7">
      <c r="B422" s="583">
        <v>40179</v>
      </c>
      <c r="C422" s="584">
        <v>11962.11</v>
      </c>
      <c r="D422" s="585">
        <f>+C423/C422</f>
        <v>1.0149630792560844</v>
      </c>
      <c r="E422" s="583">
        <v>40179</v>
      </c>
    </row>
    <row r="423" spans="2:7" s="100" customFormat="1">
      <c r="B423" s="583">
        <v>40210</v>
      </c>
      <c r="C423" s="584">
        <v>12141.1</v>
      </c>
      <c r="D423" s="585">
        <f>+C424/C423</f>
        <v>1.021113408175536</v>
      </c>
      <c r="E423" s="583">
        <v>40210</v>
      </c>
      <c r="F423" s="107"/>
      <c r="G423" s="107"/>
    </row>
    <row r="424" spans="2:7" s="100" customFormat="1">
      <c r="B424" s="583">
        <v>40238</v>
      </c>
      <c r="C424" s="584">
        <v>12397.44</v>
      </c>
      <c r="D424" s="585">
        <v>1</v>
      </c>
      <c r="E424" s="583">
        <v>40238</v>
      </c>
      <c r="F424" s="107"/>
      <c r="G424" s="107"/>
    </row>
    <row r="425" spans="2:7" s="100" customFormat="1">
      <c r="B425" s="583">
        <v>40269</v>
      </c>
      <c r="C425" s="584">
        <v>12689.09</v>
      </c>
      <c r="D425" s="585">
        <f>+C426/C425</f>
        <v>0.98850745010083463</v>
      </c>
      <c r="E425" s="583">
        <v>40269</v>
      </c>
      <c r="F425" s="107"/>
      <c r="G425" s="107"/>
    </row>
    <row r="426" spans="2:7" s="100" customFormat="1">
      <c r="B426" s="583">
        <v>40299</v>
      </c>
      <c r="C426" s="584">
        <v>12543.26</v>
      </c>
      <c r="D426" s="585">
        <f>+C427/C426</f>
        <v>0.99495984297543072</v>
      </c>
      <c r="E426" s="583">
        <v>40299</v>
      </c>
      <c r="F426" s="107"/>
      <c r="G426" s="107"/>
    </row>
    <row r="427" spans="2:7" s="100" customFormat="1">
      <c r="B427" s="583">
        <v>40330</v>
      </c>
      <c r="C427" s="584">
        <v>12480.04</v>
      </c>
      <c r="D427" s="585">
        <v>1</v>
      </c>
      <c r="E427" s="583">
        <v>40330</v>
      </c>
      <c r="F427" s="107"/>
      <c r="G427" s="107"/>
    </row>
    <row r="428" spans="2:7" s="100" customFormat="1">
      <c r="B428" s="583">
        <v>40360</v>
      </c>
      <c r="C428" s="584">
        <v>12460.64</v>
      </c>
      <c r="D428" s="585">
        <f>+C429/C428</f>
        <v>1.0115299053660165</v>
      </c>
      <c r="E428" s="583">
        <v>40360</v>
      </c>
      <c r="F428" s="107"/>
      <c r="G428" s="107"/>
    </row>
    <row r="429" spans="2:7" s="100" customFormat="1">
      <c r="B429" s="583">
        <v>40391</v>
      </c>
      <c r="C429" s="584">
        <v>12604.31</v>
      </c>
      <c r="D429" s="585">
        <f>+C430/C429</f>
        <v>1.0050720745522761</v>
      </c>
      <c r="E429" s="583">
        <v>40391</v>
      </c>
      <c r="F429" s="107"/>
      <c r="G429" s="107"/>
    </row>
    <row r="430" spans="2:7" s="100" customFormat="1">
      <c r="B430" s="583">
        <v>40422</v>
      </c>
      <c r="C430" s="584">
        <v>12668.24</v>
      </c>
      <c r="D430" s="585">
        <v>1</v>
      </c>
      <c r="E430" s="583">
        <v>40422</v>
      </c>
      <c r="F430" s="107"/>
      <c r="G430" s="107"/>
    </row>
    <row r="431" spans="2:7" s="100" customFormat="1">
      <c r="B431" s="583">
        <v>40452</v>
      </c>
      <c r="C431" s="584">
        <v>12821.25</v>
      </c>
      <c r="D431" s="585">
        <f>+C432/C431</f>
        <v>0.99686224042117577</v>
      </c>
      <c r="E431" s="583">
        <v>40452</v>
      </c>
      <c r="F431" s="107"/>
      <c r="G431" s="107"/>
    </row>
    <row r="432" spans="2:7" s="100" customFormat="1">
      <c r="B432" s="583">
        <v>40483</v>
      </c>
      <c r="C432" s="584">
        <v>12781.02</v>
      </c>
      <c r="D432" s="585">
        <f>+C433/C432</f>
        <v>1.0130959813848972</v>
      </c>
      <c r="E432" s="583">
        <v>40483</v>
      </c>
      <c r="F432" s="107"/>
      <c r="G432" s="107"/>
    </row>
    <row r="433" spans="2:9" s="100" customFormat="1">
      <c r="B433" s="583">
        <v>40513</v>
      </c>
      <c r="C433" s="584">
        <v>12948.4</v>
      </c>
      <c r="D433" s="585">
        <v>1</v>
      </c>
      <c r="E433" s="583">
        <v>40513</v>
      </c>
      <c r="F433" s="107"/>
      <c r="G433" s="107"/>
    </row>
    <row r="434" spans="2:9" s="100" customFormat="1">
      <c r="B434" s="583">
        <v>40544</v>
      </c>
      <c r="C434" s="584">
        <v>13254.42</v>
      </c>
      <c r="D434" s="585">
        <f>+C435/C434</f>
        <v>1.0172350053793378</v>
      </c>
      <c r="E434" s="583">
        <v>40544</v>
      </c>
      <c r="F434" s="107"/>
      <c r="G434" s="107"/>
      <c r="I434" s="100" t="s">
        <v>142</v>
      </c>
    </row>
    <row r="435" spans="2:9" s="100" customFormat="1">
      <c r="B435" s="583">
        <v>40575</v>
      </c>
      <c r="C435" s="584">
        <v>13482.86</v>
      </c>
      <c r="D435" s="585">
        <f>+C436/C435</f>
        <v>1.0122006755243325</v>
      </c>
      <c r="E435" s="583">
        <v>40575</v>
      </c>
      <c r="F435" s="107"/>
      <c r="G435" s="107"/>
    </row>
    <row r="436" spans="2:9" s="100" customFormat="1">
      <c r="B436" s="583">
        <v>40603</v>
      </c>
      <c r="C436" s="584">
        <v>13647.36</v>
      </c>
      <c r="D436" s="585">
        <v>1</v>
      </c>
      <c r="E436" s="583">
        <v>40603</v>
      </c>
      <c r="F436" s="107"/>
      <c r="G436" s="107"/>
    </row>
    <row r="437" spans="2:9" s="100" customFormat="1">
      <c r="B437" s="583">
        <v>40634</v>
      </c>
      <c r="C437" s="584">
        <v>13730.69</v>
      </c>
      <c r="D437" s="585">
        <f>+C438/C437</f>
        <v>1.0015170395661106</v>
      </c>
      <c r="E437" s="583">
        <v>40634</v>
      </c>
      <c r="F437" s="107"/>
      <c r="G437" s="107"/>
    </row>
    <row r="438" spans="2:9" s="100" customFormat="1">
      <c r="B438" s="583">
        <v>40664</v>
      </c>
      <c r="C438" s="584">
        <v>13751.52</v>
      </c>
      <c r="D438" s="585">
        <f>+C439/C438</f>
        <v>1.0000523578484415</v>
      </c>
      <c r="E438" s="583">
        <v>40664</v>
      </c>
      <c r="F438" s="107"/>
      <c r="G438" s="107"/>
    </row>
    <row r="439" spans="2:9" s="100" customFormat="1">
      <c r="B439" s="583">
        <v>40695</v>
      </c>
      <c r="C439" s="584">
        <v>13752.24</v>
      </c>
      <c r="D439" s="585">
        <v>1</v>
      </c>
      <c r="E439" s="583">
        <v>40695</v>
      </c>
      <c r="F439" s="107"/>
      <c r="G439" s="107"/>
    </row>
    <row r="440" spans="2:9" s="100" customFormat="1">
      <c r="B440" s="583">
        <v>40725</v>
      </c>
      <c r="C440" s="584">
        <v>13748.65</v>
      </c>
      <c r="D440" s="585">
        <f>+C441/C440</f>
        <v>1.0176082742669281</v>
      </c>
      <c r="E440" s="583">
        <v>40725</v>
      </c>
      <c r="F440" s="107"/>
      <c r="G440" s="107"/>
    </row>
    <row r="441" spans="2:9" s="100" customFormat="1">
      <c r="B441" s="583">
        <v>40756</v>
      </c>
      <c r="C441" s="584">
        <v>13990.74</v>
      </c>
      <c r="D441" s="585">
        <f>+C442/C441</f>
        <v>1.0154552225257563</v>
      </c>
      <c r="E441" s="583">
        <v>40756</v>
      </c>
      <c r="F441" s="107"/>
      <c r="G441" s="107"/>
    </row>
    <row r="442" spans="2:9" s="100" customFormat="1">
      <c r="B442" s="583">
        <v>40787</v>
      </c>
      <c r="C442" s="584">
        <v>14206.97</v>
      </c>
      <c r="D442" s="585">
        <v>1</v>
      </c>
      <c r="E442" s="583">
        <v>40787</v>
      </c>
      <c r="F442" s="107"/>
      <c r="G442" s="107"/>
    </row>
    <row r="443" spans="2:9" s="100" customFormat="1">
      <c r="B443" s="206">
        <v>40817</v>
      </c>
      <c r="C443" s="584">
        <v>14434.69</v>
      </c>
      <c r="D443" s="585">
        <f>+C444/C443</f>
        <v>1.0064698306648774</v>
      </c>
      <c r="E443" s="583">
        <v>40817</v>
      </c>
      <c r="F443" s="107"/>
      <c r="G443" s="107"/>
    </row>
    <row r="444" spans="2:9" s="100" customFormat="1">
      <c r="B444" s="206">
        <v>40848</v>
      </c>
      <c r="C444" s="584">
        <v>14528.08</v>
      </c>
      <c r="D444" s="585">
        <f>+C445/C444</f>
        <v>1.0100378026552717</v>
      </c>
      <c r="E444" s="583">
        <v>40848</v>
      </c>
      <c r="F444" s="107"/>
      <c r="G444" s="107"/>
    </row>
    <row r="445" spans="2:9" s="100" customFormat="1">
      <c r="B445" s="206">
        <v>40878</v>
      </c>
      <c r="C445" s="584">
        <v>14673.91</v>
      </c>
      <c r="D445" s="585">
        <f>+C445/C445</f>
        <v>1</v>
      </c>
      <c r="E445" s="583">
        <v>40878</v>
      </c>
      <c r="F445" s="107"/>
      <c r="G445" s="107"/>
    </row>
    <row r="446" spans="2:9" s="100" customFormat="1">
      <c r="B446" s="206">
        <v>40909</v>
      </c>
      <c r="C446" s="584">
        <v>14729.94</v>
      </c>
      <c r="D446" s="585">
        <f>+C447/C446</f>
        <v>0.99907331598092053</v>
      </c>
      <c r="E446" s="583">
        <v>40909</v>
      </c>
      <c r="F446" s="107"/>
      <c r="G446" s="107"/>
    </row>
    <row r="447" spans="2:9" s="100" customFormat="1">
      <c r="B447" s="206">
        <v>40940</v>
      </c>
      <c r="C447" s="584">
        <v>14716.29</v>
      </c>
      <c r="D447" s="585">
        <f>+C448/C447</f>
        <v>1.0036123234864223</v>
      </c>
      <c r="E447" s="583">
        <v>40940</v>
      </c>
      <c r="F447" s="107"/>
      <c r="G447" s="107"/>
    </row>
    <row r="448" spans="2:9" s="100" customFormat="1">
      <c r="B448" s="206">
        <v>40969</v>
      </c>
      <c r="C448" s="584">
        <v>14769.45</v>
      </c>
      <c r="D448" s="585">
        <f>+C448/C448</f>
        <v>1</v>
      </c>
      <c r="E448" s="583">
        <v>40969</v>
      </c>
      <c r="F448" s="107"/>
      <c r="G448" s="107"/>
    </row>
    <row r="449" spans="2:7" s="100" customFormat="1">
      <c r="B449" s="206">
        <v>41000</v>
      </c>
      <c r="C449" s="584">
        <v>14781.66</v>
      </c>
      <c r="D449" s="585">
        <f>+C450/C449</f>
        <v>1.0052971046553634</v>
      </c>
      <c r="E449" s="583">
        <v>41000</v>
      </c>
      <c r="F449" s="107"/>
      <c r="G449" s="107"/>
    </row>
    <row r="450" spans="2:7" s="100" customFormat="1">
      <c r="B450" s="206">
        <v>41030</v>
      </c>
      <c r="C450" s="584">
        <v>14859.96</v>
      </c>
      <c r="D450" s="585">
        <f>+C451/C450</f>
        <v>0.9850625439099433</v>
      </c>
      <c r="E450" s="583">
        <v>41030</v>
      </c>
      <c r="F450" s="107"/>
      <c r="G450" s="107"/>
    </row>
    <row r="451" spans="2:7" s="100" customFormat="1">
      <c r="B451" s="206">
        <v>41061</v>
      </c>
      <c r="C451" s="584">
        <v>14637.99</v>
      </c>
      <c r="D451" s="585">
        <f>+C451/C451</f>
        <v>1</v>
      </c>
      <c r="E451" s="583">
        <v>41061</v>
      </c>
      <c r="F451" s="107"/>
      <c r="G451" s="107"/>
    </row>
    <row r="452" spans="2:7" s="100" customFormat="1">
      <c r="B452" s="206">
        <v>41091</v>
      </c>
      <c r="C452" s="584">
        <v>14592.02</v>
      </c>
      <c r="D452" s="585">
        <f>+C453/C452</f>
        <v>1.0025596182022778</v>
      </c>
      <c r="E452" s="583">
        <v>41091</v>
      </c>
      <c r="F452" s="107"/>
      <c r="G452" s="107"/>
    </row>
    <row r="453" spans="2:7" s="100" customFormat="1">
      <c r="B453" s="206">
        <v>41122</v>
      </c>
      <c r="C453" s="584">
        <v>14629.37</v>
      </c>
      <c r="D453" s="585">
        <f>+C454/C453</f>
        <v>1.01031144881837</v>
      </c>
      <c r="E453" s="583">
        <v>41122</v>
      </c>
      <c r="F453" s="107"/>
      <c r="G453" s="107"/>
    </row>
    <row r="454" spans="2:7" s="100" customFormat="1">
      <c r="B454" s="206">
        <v>41153</v>
      </c>
      <c r="C454" s="584">
        <v>14780.22</v>
      </c>
      <c r="D454" s="585">
        <f>+C454/C454</f>
        <v>1</v>
      </c>
      <c r="E454" s="583">
        <v>41153</v>
      </c>
      <c r="F454" s="107"/>
      <c r="G454" s="107"/>
    </row>
    <row r="455" spans="2:7" s="100" customFormat="1">
      <c r="B455" s="583">
        <v>41183</v>
      </c>
      <c r="C455" s="584">
        <v>14806.08</v>
      </c>
      <c r="D455" s="585">
        <f>+C456/C455</f>
        <v>1.0165938587391126</v>
      </c>
      <c r="E455" s="583">
        <v>41183</v>
      </c>
      <c r="F455" s="107"/>
      <c r="G455" s="107"/>
    </row>
    <row r="456" spans="2:7" s="100" customFormat="1">
      <c r="B456" s="583">
        <v>41214</v>
      </c>
      <c r="C456" s="584">
        <v>15051.77</v>
      </c>
      <c r="D456" s="585">
        <f>+C457/C456</f>
        <v>0.99880678484988805</v>
      </c>
      <c r="E456" s="583">
        <v>41214</v>
      </c>
      <c r="F456" s="107"/>
      <c r="G456" s="107"/>
    </row>
    <row r="457" spans="2:7" s="100" customFormat="1">
      <c r="B457" s="583">
        <v>41244</v>
      </c>
      <c r="C457" s="584">
        <v>15033.81</v>
      </c>
      <c r="D457" s="585">
        <f>+C457/C457</f>
        <v>1</v>
      </c>
      <c r="E457" s="583">
        <v>41244</v>
      </c>
      <c r="F457" s="107"/>
      <c r="G457" s="107"/>
    </row>
    <row r="458" spans="2:7" s="100" customFormat="1">
      <c r="B458" s="583">
        <v>41275</v>
      </c>
      <c r="C458" s="584">
        <v>15006.51</v>
      </c>
      <c r="D458" s="585">
        <f>+C459/C458</f>
        <v>0.99870722772983189</v>
      </c>
      <c r="E458" s="583">
        <v>41275</v>
      </c>
      <c r="F458" s="107"/>
      <c r="G458" s="107"/>
    </row>
    <row r="459" spans="2:7" s="100" customFormat="1">
      <c r="B459" s="583">
        <v>41306</v>
      </c>
      <c r="C459" s="584">
        <v>14987.11</v>
      </c>
      <c r="D459" s="585">
        <f>+C460/C459</f>
        <v>1.0081483354696135</v>
      </c>
      <c r="E459" s="583">
        <v>41306</v>
      </c>
      <c r="F459" s="107"/>
      <c r="G459" s="107"/>
    </row>
    <row r="460" spans="2:7" s="100" customFormat="1">
      <c r="B460" s="583">
        <v>41334</v>
      </c>
      <c r="C460" s="584">
        <v>15109.23</v>
      </c>
      <c r="D460" s="585">
        <v>1</v>
      </c>
      <c r="E460" s="583">
        <v>41334</v>
      </c>
      <c r="F460" s="107"/>
      <c r="G460" s="107"/>
    </row>
    <row r="461" spans="2:7" s="100" customFormat="1">
      <c r="B461" s="583">
        <v>41365</v>
      </c>
      <c r="C461" s="584">
        <v>15032.37</v>
      </c>
      <c r="D461" s="585">
        <f>+C462/C461</f>
        <v>1.0099877797047305</v>
      </c>
      <c r="E461" s="583">
        <v>41365</v>
      </c>
      <c r="F461" s="107"/>
      <c r="G461" s="107"/>
    </row>
    <row r="462" spans="2:7" s="100" customFormat="1">
      <c r="B462" s="583">
        <v>41395</v>
      </c>
      <c r="C462" s="584">
        <v>15182.51</v>
      </c>
      <c r="D462" s="585">
        <f>+C463/C462</f>
        <v>1.0145726892325446</v>
      </c>
      <c r="E462" s="583">
        <v>41395</v>
      </c>
      <c r="F462" s="107"/>
      <c r="G462" s="107"/>
    </row>
    <row r="463" spans="2:7" s="100" customFormat="1">
      <c r="B463" s="583">
        <v>41426</v>
      </c>
      <c r="C463" s="584">
        <v>15403.76</v>
      </c>
      <c r="D463" s="585">
        <v>1</v>
      </c>
      <c r="E463" s="583">
        <v>41426</v>
      </c>
      <c r="F463" s="107"/>
      <c r="G463" s="107"/>
    </row>
    <row r="464" spans="2:7" s="100" customFormat="1">
      <c r="B464" s="583">
        <v>41456</v>
      </c>
      <c r="C464" s="584">
        <v>15556.77</v>
      </c>
      <c r="D464" s="585">
        <f>+C465/C464</f>
        <v>1.0004158961018257</v>
      </c>
      <c r="E464" s="583">
        <v>41456</v>
      </c>
      <c r="F464" s="107"/>
      <c r="G464" s="107"/>
    </row>
    <row r="465" spans="2:7" s="100" customFormat="1">
      <c r="B465" s="583">
        <v>41487</v>
      </c>
      <c r="C465" s="584">
        <v>15563.24</v>
      </c>
      <c r="D465" s="585">
        <f>+C466/C465</f>
        <v>1.0088162876110631</v>
      </c>
      <c r="E465" s="583">
        <v>41487</v>
      </c>
      <c r="F465" s="107"/>
      <c r="G465" s="107"/>
    </row>
    <row r="466" spans="2:7" s="100" customFormat="1">
      <c r="B466" s="583">
        <v>41518</v>
      </c>
      <c r="C466" s="584">
        <v>15700.45</v>
      </c>
      <c r="D466" s="585">
        <v>1</v>
      </c>
      <c r="E466" s="583">
        <v>41518</v>
      </c>
      <c r="F466" s="107"/>
      <c r="G466" s="107"/>
    </row>
    <row r="467" spans="2:7" s="100" customFormat="1">
      <c r="B467" s="583">
        <v>41548</v>
      </c>
      <c r="C467" s="584">
        <v>15808.2</v>
      </c>
      <c r="D467" s="585">
        <f>+C468/C467</f>
        <v>1.0061803367872368</v>
      </c>
      <c r="E467" s="583">
        <v>41548</v>
      </c>
      <c r="F467" s="107"/>
      <c r="G467" s="107"/>
    </row>
    <row r="468" spans="2:7" s="100" customFormat="1">
      <c r="B468" s="583">
        <v>41579</v>
      </c>
      <c r="C468" s="584">
        <v>15905.9</v>
      </c>
      <c r="D468" s="585">
        <f>+C469/C468</f>
        <v>1.0110650764810543</v>
      </c>
      <c r="E468" s="583">
        <v>41579</v>
      </c>
      <c r="F468" s="107"/>
      <c r="G468" s="107"/>
    </row>
    <row r="469" spans="2:7" s="100" customFormat="1">
      <c r="B469" s="583">
        <v>41609</v>
      </c>
      <c r="C469" s="584">
        <v>16081.9</v>
      </c>
      <c r="D469" s="585">
        <v>1</v>
      </c>
      <c r="E469" s="583">
        <v>41609</v>
      </c>
      <c r="F469" s="107"/>
      <c r="G469" s="107"/>
    </row>
    <row r="470" spans="2:7" s="100" customFormat="1">
      <c r="B470" s="583">
        <v>41640</v>
      </c>
      <c r="C470" s="101">
        <v>16615.689999999999</v>
      </c>
      <c r="D470" s="102">
        <f>C471/C470</f>
        <v>1.0168461255596366</v>
      </c>
      <c r="E470" s="583">
        <v>41640</v>
      </c>
      <c r="F470" s="107"/>
      <c r="G470" s="107"/>
    </row>
    <row r="471" spans="2:7" s="100" customFormat="1">
      <c r="B471" s="583">
        <v>41671</v>
      </c>
      <c r="C471" s="101">
        <v>16895.599999999999</v>
      </c>
      <c r="D471" s="102">
        <f>C472/C471</f>
        <v>1.0043810222779896</v>
      </c>
      <c r="E471" s="583">
        <v>41671</v>
      </c>
      <c r="F471" s="107"/>
      <c r="G471" s="107"/>
    </row>
    <row r="472" spans="2:7" s="100" customFormat="1">
      <c r="B472" s="583">
        <v>41699</v>
      </c>
      <c r="C472" s="101">
        <v>16969.62</v>
      </c>
      <c r="D472" s="102">
        <v>1</v>
      </c>
      <c r="E472" s="583">
        <v>41699</v>
      </c>
      <c r="F472" s="107"/>
      <c r="G472" s="107"/>
    </row>
    <row r="473" spans="2:7" s="100" customFormat="1">
      <c r="B473" s="583">
        <v>41730</v>
      </c>
      <c r="C473" s="101">
        <v>16984.13</v>
      </c>
      <c r="D473" s="102">
        <f>+C474/C473</f>
        <v>0.99479043083160579</v>
      </c>
      <c r="E473" s="583">
        <v>41730</v>
      </c>
      <c r="F473" s="107"/>
      <c r="G473" s="107"/>
    </row>
    <row r="474" spans="2:7" s="100" customFormat="1">
      <c r="B474" s="583">
        <v>41760</v>
      </c>
      <c r="C474" s="101">
        <v>16895.650000000001</v>
      </c>
      <c r="D474" s="102">
        <f>+C475/C474</f>
        <v>1.0005581318268313</v>
      </c>
      <c r="E474" s="583">
        <v>41760</v>
      </c>
      <c r="F474" s="107"/>
      <c r="G474" s="107"/>
    </row>
    <row r="475" spans="2:7" s="100" customFormat="1">
      <c r="B475" s="583">
        <v>41791</v>
      </c>
      <c r="C475" s="101">
        <v>16905.080000000002</v>
      </c>
      <c r="D475" s="102">
        <v>1</v>
      </c>
      <c r="E475" s="583">
        <v>41791</v>
      </c>
      <c r="F475" s="107"/>
      <c r="G475" s="107"/>
    </row>
    <row r="476" spans="2:7" s="100" customFormat="1">
      <c r="B476" s="583">
        <v>41821</v>
      </c>
      <c r="C476" s="101">
        <v>17028.36</v>
      </c>
      <c r="D476" s="102">
        <f>+C477/C476</f>
        <v>1.0042164953054786</v>
      </c>
      <c r="E476" s="583">
        <v>41821</v>
      </c>
      <c r="F476" s="107"/>
      <c r="G476" s="107"/>
    </row>
    <row r="477" spans="2:7" s="100" customFormat="1">
      <c r="B477" s="583">
        <v>41852</v>
      </c>
      <c r="C477" s="101">
        <v>17100.16</v>
      </c>
      <c r="D477" s="102">
        <f>+C478/C477</f>
        <v>1.0085250664321268</v>
      </c>
      <c r="E477" s="583">
        <v>41852</v>
      </c>
      <c r="F477" s="107"/>
      <c r="G477" s="107"/>
    </row>
    <row r="478" spans="2:7" s="100" customFormat="1">
      <c r="B478" s="583">
        <v>41883</v>
      </c>
      <c r="C478" s="101">
        <v>17245.939999999999</v>
      </c>
      <c r="D478" s="102">
        <v>1</v>
      </c>
      <c r="E478" s="583">
        <v>41883</v>
      </c>
      <c r="F478" s="107"/>
      <c r="G478" s="107"/>
    </row>
    <row r="479" spans="2:7" s="100" customFormat="1">
      <c r="B479" s="583">
        <v>41913</v>
      </c>
      <c r="C479" s="101">
        <v>17404.060000000001</v>
      </c>
      <c r="D479" s="102">
        <f>+C479/C480</f>
        <v>1.0097622390605601</v>
      </c>
      <c r="E479" s="583">
        <v>41913</v>
      </c>
      <c r="F479" s="107"/>
      <c r="G479" s="107"/>
    </row>
    <row r="480" spans="2:7" s="100" customFormat="1">
      <c r="B480" s="583">
        <v>41944</v>
      </c>
      <c r="C480" s="101">
        <v>17235.8</v>
      </c>
      <c r="D480" s="102">
        <f>+C480/C481</f>
        <v>1.0076745750979419</v>
      </c>
      <c r="E480" s="583">
        <v>41944</v>
      </c>
      <c r="F480" s="107"/>
      <c r="G480" s="107"/>
    </row>
    <row r="481" spans="2:7" s="100" customFormat="1">
      <c r="B481" s="583">
        <v>41974</v>
      </c>
      <c r="C481" s="101">
        <v>17104.53</v>
      </c>
      <c r="D481" s="102">
        <v>1</v>
      </c>
      <c r="E481" s="583">
        <v>41974</v>
      </c>
      <c r="F481" s="107"/>
      <c r="G481" s="107"/>
    </row>
    <row r="482" spans="2:7" s="100" customFormat="1">
      <c r="B482" s="583">
        <v>42005</v>
      </c>
      <c r="C482" s="101">
        <v>17160.38</v>
      </c>
      <c r="D482" s="102">
        <f>+C483/C482</f>
        <v>1.0120451878105263</v>
      </c>
      <c r="E482" s="583">
        <v>42005</v>
      </c>
      <c r="F482" s="107"/>
      <c r="G482" s="107"/>
    </row>
    <row r="483" spans="2:7" s="100" customFormat="1">
      <c r="B483" s="583">
        <v>42036</v>
      </c>
      <c r="C483" s="101">
        <v>17367.080000000002</v>
      </c>
      <c r="D483" s="102">
        <f>+C484/C483</f>
        <v>1.0104819002388425</v>
      </c>
      <c r="E483" s="583">
        <v>42036</v>
      </c>
      <c r="F483" s="107"/>
      <c r="G483" s="107"/>
    </row>
    <row r="484" spans="2:7" s="100" customFormat="1">
      <c r="B484" s="583">
        <v>42064</v>
      </c>
      <c r="C484" s="101">
        <v>17549.12</v>
      </c>
      <c r="D484" s="102">
        <v>1</v>
      </c>
      <c r="E484" s="583">
        <v>42064</v>
      </c>
      <c r="F484" s="107"/>
      <c r="G484" s="107"/>
    </row>
    <row r="485" spans="2:7" s="100" customFormat="1">
      <c r="B485" s="583">
        <v>42095</v>
      </c>
      <c r="C485" s="101">
        <v>17799.330000000002</v>
      </c>
      <c r="D485" s="102">
        <f>+C486/C485</f>
        <v>1.0111240142185127</v>
      </c>
      <c r="E485" s="583">
        <v>42095</v>
      </c>
      <c r="F485" s="107"/>
      <c r="G485" s="107"/>
    </row>
    <row r="486" spans="2:7" s="100" customFormat="1">
      <c r="B486" s="583">
        <v>42125</v>
      </c>
      <c r="C486" s="101">
        <v>17997.330000000002</v>
      </c>
      <c r="D486" s="102">
        <f>+C487/C486</f>
        <v>1.0025387099086365</v>
      </c>
      <c r="E486" s="583">
        <v>42125</v>
      </c>
      <c r="F486" s="107"/>
      <c r="G486" s="107"/>
    </row>
    <row r="487" spans="2:7" s="100" customFormat="1">
      <c r="B487" s="583">
        <v>42156</v>
      </c>
      <c r="C487" s="101">
        <v>18043.02</v>
      </c>
      <c r="D487" s="102">
        <v>1</v>
      </c>
      <c r="E487" s="583">
        <v>42156</v>
      </c>
      <c r="F487" s="107"/>
      <c r="G487" s="107"/>
    </row>
    <row r="488" spans="2:7" s="100" customFormat="1">
      <c r="B488" s="583">
        <v>42186</v>
      </c>
      <c r="C488" s="101">
        <v>17985.71</v>
      </c>
      <c r="D488" s="102">
        <f>+C489/C488</f>
        <v>1.0098389221220625</v>
      </c>
      <c r="E488" s="583">
        <v>42186</v>
      </c>
      <c r="F488" s="107"/>
      <c r="G488" s="107"/>
    </row>
    <row r="489" spans="2:7" s="100" customFormat="1">
      <c r="B489" s="583">
        <v>42217</v>
      </c>
      <c r="C489" s="101">
        <v>18162.669999999998</v>
      </c>
      <c r="D489" s="102">
        <f>+C490/C489</f>
        <v>1.0152538145547985</v>
      </c>
      <c r="E489" s="583">
        <v>42217</v>
      </c>
      <c r="F489" s="107"/>
      <c r="G489" s="107"/>
    </row>
    <row r="490" spans="2:7" s="100" customFormat="1">
      <c r="B490" s="583">
        <v>42248</v>
      </c>
      <c r="C490" s="101">
        <v>18439.72</v>
      </c>
      <c r="D490" s="102">
        <v>1</v>
      </c>
      <c r="E490" s="583">
        <v>42248</v>
      </c>
      <c r="F490" s="107"/>
      <c r="G490" s="107"/>
    </row>
    <row r="491" spans="2:7" s="100" customFormat="1">
      <c r="B491" s="583">
        <v>42278</v>
      </c>
      <c r="C491" s="101">
        <v>18402.740000000002</v>
      </c>
      <c r="D491" s="102">
        <f>+C492/C491</f>
        <v>0.98577277079391423</v>
      </c>
      <c r="E491" s="583">
        <v>42278</v>
      </c>
      <c r="F491" s="107"/>
      <c r="G491" s="107"/>
    </row>
    <row r="492" spans="2:7" s="100" customFormat="1">
      <c r="B492" s="583">
        <v>42309</v>
      </c>
      <c r="C492" s="101">
        <v>18140.919999999998</v>
      </c>
      <c r="D492" s="102">
        <f>+C493/C492</f>
        <v>0.99672177596285094</v>
      </c>
      <c r="E492" s="583">
        <v>42309</v>
      </c>
      <c r="F492" s="107"/>
      <c r="G492" s="107"/>
    </row>
    <row r="493" spans="2:7" s="100" customFormat="1">
      <c r="B493" s="583">
        <v>42339</v>
      </c>
      <c r="C493" s="101">
        <v>18081.45</v>
      </c>
      <c r="D493" s="102">
        <v>1</v>
      </c>
      <c r="E493" s="583">
        <v>42339</v>
      </c>
      <c r="F493" s="107"/>
      <c r="G493" s="107"/>
    </row>
    <row r="494" spans="2:7" s="100" customFormat="1">
      <c r="B494" s="208"/>
      <c r="C494" s="101"/>
      <c r="D494" s="102"/>
      <c r="E494" s="208"/>
      <c r="F494" s="107"/>
      <c r="G494" s="107"/>
    </row>
    <row r="495" spans="2:7" s="100" customFormat="1">
      <c r="B495" s="208"/>
      <c r="C495" s="101"/>
      <c r="D495" s="102"/>
      <c r="E495" s="208"/>
      <c r="F495" s="107"/>
      <c r="G495" s="107"/>
    </row>
    <row r="496" spans="2:7" s="100" customFormat="1">
      <c r="B496" s="208"/>
      <c r="C496" s="101"/>
      <c r="D496" s="102"/>
      <c r="E496" s="208"/>
      <c r="F496" s="107"/>
      <c r="G496" s="107"/>
    </row>
    <row r="497" spans="2:7" s="100" customFormat="1">
      <c r="B497" s="208"/>
      <c r="C497" s="101"/>
      <c r="D497" s="102"/>
      <c r="E497" s="208"/>
      <c r="F497" s="107"/>
      <c r="G497" s="107"/>
    </row>
    <row r="498" spans="2:7" s="100" customFormat="1">
      <c r="B498" s="208"/>
      <c r="C498" s="101"/>
      <c r="D498" s="102"/>
      <c r="E498" s="208"/>
      <c r="F498" s="107"/>
      <c r="G498" s="107"/>
    </row>
    <row r="499" spans="2:7" s="100" customFormat="1">
      <c r="B499" s="208"/>
      <c r="C499" s="101"/>
      <c r="D499" s="102"/>
      <c r="E499" s="208"/>
      <c r="F499" s="107"/>
      <c r="G499" s="107"/>
    </row>
    <row r="500" spans="2:7" s="100" customFormat="1">
      <c r="B500" s="208"/>
      <c r="C500" s="101"/>
      <c r="D500" s="102"/>
      <c r="E500" s="208"/>
      <c r="F500" s="107"/>
      <c r="G500" s="107"/>
    </row>
    <row r="501" spans="2:7" s="100" customFormat="1">
      <c r="B501" s="208"/>
      <c r="C501" s="101"/>
      <c r="D501" s="102"/>
      <c r="E501" s="208"/>
      <c r="F501" s="107"/>
      <c r="G501" s="107"/>
    </row>
    <row r="502" spans="2:7" s="100" customFormat="1">
      <c r="B502" s="208"/>
      <c r="C502" s="101"/>
      <c r="D502" s="102"/>
      <c r="E502" s="208"/>
      <c r="F502" s="107"/>
      <c r="G502" s="107"/>
    </row>
    <row r="503" spans="2:7" s="100" customFormat="1">
      <c r="B503" s="208"/>
      <c r="C503" s="101"/>
      <c r="D503" s="102"/>
      <c r="E503" s="208"/>
      <c r="F503" s="107"/>
      <c r="G503" s="107"/>
    </row>
    <row r="504" spans="2:7" s="100" customFormat="1">
      <c r="B504" s="208"/>
      <c r="C504" s="101"/>
      <c r="D504" s="102"/>
      <c r="E504" s="208"/>
      <c r="F504" s="107"/>
      <c r="G504" s="107"/>
    </row>
    <row r="505" spans="2:7" s="100" customFormat="1">
      <c r="B505" s="208"/>
      <c r="C505" s="101"/>
      <c r="D505" s="102"/>
      <c r="E505" s="208"/>
      <c r="F505" s="107"/>
      <c r="G505" s="107"/>
    </row>
    <row r="506" spans="2:7" s="100" customFormat="1">
      <c r="B506" s="208"/>
      <c r="C506" s="101"/>
      <c r="D506" s="102"/>
      <c r="E506" s="208"/>
      <c r="F506" s="107"/>
      <c r="G506" s="107"/>
    </row>
    <row r="507" spans="2:7" s="100" customFormat="1">
      <c r="B507" s="208"/>
      <c r="C507" s="101"/>
      <c r="D507" s="102"/>
      <c r="E507" s="208"/>
      <c r="F507" s="107"/>
      <c r="G507" s="107"/>
    </row>
    <row r="508" spans="2:7" s="100" customFormat="1">
      <c r="B508" s="208"/>
      <c r="C508" s="101"/>
      <c r="D508" s="102"/>
      <c r="E508" s="208"/>
      <c r="F508" s="107"/>
      <c r="G508" s="107"/>
    </row>
    <row r="509" spans="2:7" s="100" customFormat="1">
      <c r="B509" s="208"/>
      <c r="C509" s="101"/>
      <c r="D509" s="102"/>
      <c r="E509" s="208"/>
      <c r="F509" s="107"/>
      <c r="G509" s="107"/>
    </row>
    <row r="510" spans="2:7" s="100" customFormat="1">
      <c r="B510" s="208"/>
      <c r="C510" s="101"/>
      <c r="D510" s="102"/>
      <c r="E510" s="208"/>
      <c r="F510" s="107"/>
      <c r="G510" s="107"/>
    </row>
    <row r="511" spans="2:7" s="100" customFormat="1">
      <c r="B511" s="208"/>
      <c r="C511" s="101"/>
      <c r="D511" s="102"/>
      <c r="E511" s="208"/>
      <c r="F511" s="107"/>
      <c r="G511" s="107"/>
    </row>
    <row r="512" spans="2:7" s="100" customFormat="1">
      <c r="B512" s="208"/>
      <c r="C512" s="101"/>
      <c r="D512" s="102"/>
      <c r="E512" s="208"/>
      <c r="F512" s="107"/>
      <c r="G512" s="107"/>
    </row>
    <row r="513" spans="2:7" s="100" customFormat="1">
      <c r="B513" s="208"/>
      <c r="C513" s="101"/>
      <c r="D513" s="102"/>
      <c r="E513" s="208"/>
      <c r="F513" s="107"/>
      <c r="G513" s="107"/>
    </row>
    <row r="514" spans="2:7" s="100" customFormat="1">
      <c r="B514" s="208"/>
      <c r="C514" s="101"/>
      <c r="D514" s="102"/>
      <c r="E514" s="208"/>
      <c r="F514" s="107"/>
      <c r="G514" s="107"/>
    </row>
    <row r="515" spans="2:7" s="100" customFormat="1">
      <c r="B515" s="208"/>
      <c r="C515" s="101"/>
      <c r="D515" s="102"/>
      <c r="E515" s="208"/>
      <c r="F515" s="107"/>
      <c r="G515" s="107"/>
    </row>
    <row r="516" spans="2:7" s="100" customFormat="1">
      <c r="B516" s="208"/>
      <c r="C516" s="101"/>
      <c r="D516" s="102"/>
      <c r="E516" s="208"/>
      <c r="F516" s="107"/>
      <c r="G516" s="107"/>
    </row>
    <row r="517" spans="2:7" s="100" customFormat="1">
      <c r="B517" s="208"/>
      <c r="C517" s="101"/>
      <c r="D517" s="102"/>
      <c r="E517" s="208"/>
      <c r="F517" s="107"/>
      <c r="G517" s="107"/>
    </row>
    <row r="518" spans="2:7" s="100" customFormat="1">
      <c r="B518" s="208"/>
      <c r="C518" s="101"/>
      <c r="D518" s="102"/>
      <c r="E518" s="208"/>
      <c r="F518" s="107"/>
      <c r="G518" s="107"/>
    </row>
    <row r="519" spans="2:7" s="100" customFormat="1">
      <c r="B519" s="208"/>
      <c r="C519" s="101"/>
      <c r="D519" s="102"/>
      <c r="E519" s="208"/>
      <c r="F519" s="107"/>
      <c r="G519" s="107"/>
    </row>
    <row r="520" spans="2:7" s="100" customFormat="1">
      <c r="B520" s="208"/>
      <c r="C520" s="101"/>
      <c r="D520" s="102"/>
      <c r="E520" s="208"/>
      <c r="F520" s="107"/>
      <c r="G520" s="107"/>
    </row>
    <row r="521" spans="2:7" s="100" customFormat="1">
      <c r="B521" s="208"/>
      <c r="C521" s="101"/>
      <c r="D521" s="102"/>
      <c r="E521" s="208"/>
      <c r="F521" s="107"/>
      <c r="G521" s="107"/>
    </row>
    <row r="522" spans="2:7" s="100" customFormat="1">
      <c r="B522" s="208"/>
      <c r="C522" s="101"/>
      <c r="D522" s="102"/>
      <c r="E522" s="208"/>
      <c r="F522" s="107"/>
      <c r="G522" s="107"/>
    </row>
    <row r="523" spans="2:7" s="100" customFormat="1">
      <c r="B523" s="208"/>
      <c r="C523" s="101"/>
      <c r="D523" s="102"/>
      <c r="E523" s="208"/>
      <c r="F523" s="107"/>
      <c r="G523" s="107"/>
    </row>
    <row r="524" spans="2:7" s="100" customFormat="1">
      <c r="B524" s="208"/>
      <c r="C524" s="101"/>
      <c r="D524" s="102"/>
      <c r="E524" s="208"/>
      <c r="F524" s="107"/>
      <c r="G524" s="107"/>
    </row>
    <row r="525" spans="2:7" s="100" customFormat="1">
      <c r="B525" s="208"/>
      <c r="C525" s="101"/>
      <c r="D525" s="102"/>
      <c r="E525" s="208"/>
      <c r="F525" s="107"/>
      <c r="G525" s="107"/>
    </row>
    <row r="526" spans="2:7" s="100" customFormat="1">
      <c r="B526" s="208"/>
      <c r="C526" s="101"/>
      <c r="D526" s="102"/>
      <c r="E526" s="208"/>
      <c r="F526" s="107"/>
      <c r="G526" s="107"/>
    </row>
    <row r="527" spans="2:7" s="100" customFormat="1">
      <c r="B527" s="208"/>
      <c r="C527" s="101"/>
      <c r="D527" s="102"/>
      <c r="E527" s="208"/>
      <c r="F527" s="107"/>
      <c r="G527" s="107"/>
    </row>
    <row r="528" spans="2:7" s="100" customFormat="1">
      <c r="B528" s="208"/>
      <c r="C528" s="101"/>
      <c r="D528" s="102"/>
      <c r="E528" s="208"/>
      <c r="F528" s="107"/>
      <c r="G528" s="107"/>
    </row>
    <row r="529" spans="2:7" s="100" customFormat="1">
      <c r="B529" s="208"/>
      <c r="C529" s="101"/>
      <c r="D529" s="102"/>
      <c r="E529" s="208"/>
      <c r="F529" s="107"/>
      <c r="G529" s="107"/>
    </row>
    <row r="530" spans="2:7" s="100" customFormat="1">
      <c r="B530" s="208"/>
      <c r="C530" s="101"/>
      <c r="D530" s="102"/>
      <c r="E530" s="208"/>
      <c r="F530" s="107"/>
      <c r="G530" s="107"/>
    </row>
    <row r="531" spans="2:7" s="100" customFormat="1">
      <c r="B531" s="208"/>
      <c r="C531" s="101"/>
      <c r="D531" s="102"/>
      <c r="E531" s="208"/>
      <c r="F531" s="107"/>
      <c r="G531" s="107"/>
    </row>
    <row r="532" spans="2:7" s="100" customFormat="1">
      <c r="B532" s="208"/>
      <c r="C532" s="101"/>
      <c r="D532" s="102"/>
      <c r="E532" s="208"/>
      <c r="F532" s="107"/>
      <c r="G532" s="107"/>
    </row>
    <row r="533" spans="2:7" s="100" customFormat="1">
      <c r="B533" s="208"/>
      <c r="C533" s="101"/>
      <c r="D533" s="102"/>
      <c r="E533" s="208"/>
      <c r="F533" s="107"/>
      <c r="G533" s="107"/>
    </row>
    <row r="534" spans="2:7" s="100" customFormat="1">
      <c r="B534" s="208"/>
      <c r="C534" s="101"/>
      <c r="D534" s="102"/>
      <c r="E534" s="208"/>
      <c r="F534" s="107"/>
      <c r="G534" s="107"/>
    </row>
    <row r="535" spans="2:7" s="100" customFormat="1">
      <c r="B535" s="208"/>
      <c r="C535" s="101"/>
      <c r="D535" s="102"/>
      <c r="E535" s="208"/>
      <c r="F535" s="107"/>
      <c r="G535" s="107"/>
    </row>
    <row r="536" spans="2:7" s="100" customFormat="1">
      <c r="B536" s="208"/>
      <c r="C536" s="101"/>
      <c r="D536" s="102"/>
      <c r="E536" s="208"/>
      <c r="F536" s="107"/>
      <c r="G536" s="107"/>
    </row>
    <row r="537" spans="2:7" s="100" customFormat="1">
      <c r="B537" s="208"/>
      <c r="C537" s="101"/>
      <c r="D537" s="102"/>
      <c r="E537" s="208"/>
      <c r="F537" s="107"/>
      <c r="G537" s="107"/>
    </row>
    <row r="538" spans="2:7" s="100" customFormat="1">
      <c r="B538" s="208"/>
      <c r="C538" s="101"/>
      <c r="D538" s="102"/>
      <c r="E538" s="208"/>
      <c r="F538" s="107"/>
      <c r="G538" s="107"/>
    </row>
    <row r="539" spans="2:7" s="100" customFormat="1">
      <c r="B539" s="208"/>
      <c r="C539" s="101"/>
      <c r="D539" s="102"/>
      <c r="E539" s="208"/>
      <c r="F539" s="107"/>
      <c r="G539" s="107"/>
    </row>
    <row r="540" spans="2:7" s="100" customFormat="1">
      <c r="B540" s="208"/>
      <c r="C540" s="101"/>
      <c r="D540" s="102"/>
      <c r="E540" s="208"/>
      <c r="F540" s="107"/>
      <c r="G540" s="107"/>
    </row>
    <row r="541" spans="2:7" s="100" customFormat="1">
      <c r="B541" s="208"/>
      <c r="C541" s="101"/>
      <c r="D541" s="102"/>
      <c r="E541" s="208"/>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493"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enableFormatConditionsCalculation="0">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2">
        <f>FİRMA!$S$15</f>
        <v>42339</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3"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7"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4">
        <f>R.O.F.M!$D$7</f>
        <v>36526</v>
      </c>
      <c r="E15" s="548">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5">
        <f>R.O.F.M!$D$8</f>
        <v>36861</v>
      </c>
      <c r="E17" s="548">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6">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8">
        <f>R.O.F.M!$E$10</f>
        <v>15000</v>
      </c>
      <c r="E21" s="429"/>
      <c r="F21" s="420"/>
      <c r="G21" s="421"/>
      <c r="H21" s="430" t="s">
        <v>142</v>
      </c>
      <c r="I21" s="388"/>
    </row>
    <row r="22" spans="1:41" ht="15" customHeight="1">
      <c r="B22" s="388"/>
      <c r="C22" s="431" t="s">
        <v>10</v>
      </c>
      <c r="D22" s="569">
        <f>R.O.F.M!$E$9</f>
        <v>10000</v>
      </c>
      <c r="E22" s="432"/>
      <c r="F22" s="424"/>
      <c r="G22" s="424"/>
      <c r="H22" s="393"/>
      <c r="I22" s="388"/>
    </row>
    <row r="23" spans="1:41" ht="4.5" customHeight="1">
      <c r="B23" s="388"/>
      <c r="C23" s="419"/>
      <c r="D23" s="570"/>
      <c r="E23" s="419"/>
      <c r="F23" s="424"/>
      <c r="G23" s="424"/>
      <c r="H23" s="393"/>
      <c r="I23" s="388"/>
    </row>
    <row r="24" spans="1:41" ht="15.75" customHeight="1">
      <c r="B24" s="388"/>
      <c r="C24" s="419" t="s">
        <v>46</v>
      </c>
      <c r="D24" s="571">
        <f>D22*D19</f>
        <v>2540</v>
      </c>
      <c r="E24" s="419" t="s">
        <v>142</v>
      </c>
      <c r="F24" s="424"/>
      <c r="G24" s="424"/>
      <c r="H24" s="393"/>
      <c r="I24" s="388"/>
    </row>
    <row r="25" spans="1:41" ht="2.25" customHeight="1">
      <c r="B25" s="388"/>
      <c r="C25" s="419"/>
      <c r="D25" s="572"/>
      <c r="E25" s="419"/>
      <c r="F25" s="424"/>
      <c r="G25" s="424"/>
      <c r="H25" s="393"/>
      <c r="I25" s="388"/>
    </row>
    <row r="26" spans="1:41" ht="2.1" customHeight="1">
      <c r="B26" s="388"/>
      <c r="C26" s="419" t="s">
        <v>142</v>
      </c>
      <c r="D26" s="570" t="s">
        <v>142</v>
      </c>
      <c r="E26" s="433" t="s">
        <v>142</v>
      </c>
      <c r="F26" s="424"/>
      <c r="G26" s="424"/>
      <c r="H26" s="393"/>
      <c r="I26" s="388"/>
    </row>
    <row r="27" spans="1:41" ht="25.5">
      <c r="B27" s="388"/>
      <c r="C27" s="434" t="s">
        <v>48</v>
      </c>
      <c r="D27" s="569">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5">
        <f>D27</f>
        <v>12460</v>
      </c>
      <c r="E33" s="549">
        <f>IF(C33="",0,VLOOKUP(C33,TARİH:(SOL),2,FALSE))</f>
        <v>2094</v>
      </c>
      <c r="F33" s="523">
        <f>ROUND((FA/E33),5)</f>
        <v>8.6348900000000004</v>
      </c>
      <c r="G33" s="566">
        <f>D33*F33</f>
        <v>107590.72940000001</v>
      </c>
      <c r="H33" s="567">
        <f>G33-D21</f>
        <v>92590.729400000011</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enableFormatConditionsCalculation="0">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18081.45</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42339</v>
      </c>
      <c r="D19" s="610" t="s">
        <v>142</v>
      </c>
      <c r="E19" s="610"/>
      <c r="F19" s="610"/>
      <c r="G19" s="316"/>
      <c r="I19" s="183"/>
    </row>
    <row r="20" spans="1:30" ht="9.75" customHeight="1">
      <c r="B20" s="412" t="s">
        <v>75</v>
      </c>
      <c r="C20" s="414">
        <f>IF(C19="",0,VLOOKUP(C19,TARİH3:(SOL),2,FALSE))</f>
        <v>18081.45</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1">
        <f>STOK!$E$7</f>
        <v>0</v>
      </c>
      <c r="C25" s="528">
        <f>+E17</f>
        <v>2</v>
      </c>
      <c r="D25" s="562">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enableFormatConditionsCalculation="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3">
        <f>FİRMA!$S$15</f>
        <v>42339</v>
      </c>
      <c r="D8" s="610" t="s">
        <v>142</v>
      </c>
      <c r="E8" s="610"/>
      <c r="F8" s="610"/>
      <c r="G8" s="347"/>
      <c r="I8" s="183"/>
    </row>
    <row r="9" spans="1:9" ht="27" customHeight="1">
      <c r="B9" s="352" t="s">
        <v>52</v>
      </c>
      <c r="C9" s="532">
        <f>IF(C8="",0,VLOOKUP(C8,TARİH3:(SOL),2,FALSE))</f>
        <v>18081.45</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3">
        <f>STOK!$E$25</f>
        <v>0</v>
      </c>
      <c r="D17" s="362"/>
      <c r="E17" s="355"/>
      <c r="F17" s="356"/>
      <c r="G17" s="361">
        <f>STOK!$D$25</f>
        <v>42005</v>
      </c>
    </row>
    <row r="18" spans="1:38" ht="5.25" customHeight="1">
      <c r="B18" s="328"/>
      <c r="C18" s="574"/>
      <c r="D18" s="319"/>
      <c r="E18" s="353"/>
      <c r="F18" s="353"/>
      <c r="G18" s="320"/>
    </row>
    <row r="19" spans="1:38" ht="15" customHeight="1">
      <c r="B19" s="415" t="s">
        <v>39</v>
      </c>
      <c r="C19" s="573">
        <f>STOK!$E$26</f>
        <v>0</v>
      </c>
      <c r="D19" s="362"/>
      <c r="E19" s="355"/>
      <c r="F19" s="356"/>
      <c r="G19" s="361">
        <f>STOK!$D$26</f>
        <v>42369</v>
      </c>
    </row>
    <row r="20" spans="1:38" ht="5.25" customHeight="1">
      <c r="B20" s="328"/>
      <c r="C20" s="574"/>
      <c r="D20" s="319"/>
      <c r="E20" s="353"/>
      <c r="F20" s="353"/>
      <c r="G20" s="320"/>
    </row>
    <row r="21" spans="1:38" ht="15" customHeight="1">
      <c r="B21" s="328" t="s">
        <v>42</v>
      </c>
      <c r="C21" s="573">
        <f>STOK!$E$27</f>
        <v>0</v>
      </c>
      <c r="D21" s="362"/>
      <c r="E21" s="355"/>
      <c r="F21" s="356"/>
      <c r="G21" s="320"/>
    </row>
    <row r="22" spans="1:38" ht="3.75" customHeight="1">
      <c r="B22" s="328"/>
      <c r="C22" s="534"/>
      <c r="D22" s="319"/>
      <c r="E22" s="325"/>
      <c r="F22" s="325"/>
      <c r="G22" s="320"/>
    </row>
    <row r="23" spans="1:38" ht="15" customHeight="1">
      <c r="B23" s="415" t="s">
        <v>40</v>
      </c>
      <c r="C23" s="535">
        <f>IF(STOK!E25&gt;0,FİRMA!P17,0)</f>
        <v>0</v>
      </c>
      <c r="D23" s="354"/>
      <c r="E23" s="355"/>
      <c r="F23" s="356"/>
      <c r="G23" s="357" t="s">
        <v>142</v>
      </c>
    </row>
    <row r="24" spans="1:38" ht="15" customHeight="1">
      <c r="B24" s="328" t="s">
        <v>164</v>
      </c>
      <c r="C24" s="575">
        <f>(C17+C19)/2</f>
        <v>0</v>
      </c>
      <c r="D24" s="319"/>
      <c r="E24" s="326"/>
      <c r="F24" s="326"/>
      <c r="G24" s="320"/>
    </row>
    <row r="25" spans="1:38" ht="4.5" customHeight="1">
      <c r="B25" s="328"/>
      <c r="C25" s="536"/>
      <c r="D25" s="321"/>
      <c r="E25" s="326"/>
      <c r="F25" s="326"/>
      <c r="G25" s="320"/>
    </row>
    <row r="26" spans="1:38" ht="15.75" customHeight="1">
      <c r="B26" s="415" t="s">
        <v>41</v>
      </c>
      <c r="C26" s="537">
        <f>IF(C21&gt;0,C21/C24,0)</f>
        <v>0</v>
      </c>
      <c r="D26" s="321"/>
      <c r="E26" s="326"/>
      <c r="F26" s="326"/>
      <c r="G26" s="320"/>
    </row>
    <row r="27" spans="1:38" ht="2.25" customHeight="1">
      <c r="B27" s="328"/>
      <c r="C27" s="538"/>
      <c r="D27" s="321"/>
      <c r="E27" s="326"/>
      <c r="F27" s="326"/>
      <c r="G27" s="320"/>
    </row>
    <row r="28" spans="1:38" ht="15.75" customHeight="1">
      <c r="B28" s="360" t="s">
        <v>43</v>
      </c>
      <c r="C28" s="539" t="e">
        <f>C23/C26</f>
        <v>#DIV/0!</v>
      </c>
      <c r="D28" s="358"/>
      <c r="E28" s="326"/>
      <c r="F28" s="326"/>
      <c r="G28" s="320"/>
    </row>
    <row r="29" spans="1:38" ht="15.75" customHeight="1">
      <c r="B29" s="321"/>
      <c r="C29" s="536"/>
      <c r="D29" s="321"/>
      <c r="E29" s="326"/>
      <c r="F29" s="326"/>
      <c r="G29" s="320"/>
    </row>
    <row r="30" spans="1:38" ht="15.75" customHeight="1">
      <c r="B30" s="327">
        <f>FİRMA!$M$17</f>
        <v>42369</v>
      </c>
      <c r="C30" s="540" t="e">
        <f>C28</f>
        <v>#DIV/0!</v>
      </c>
      <c r="D30" s="358"/>
      <c r="E30" s="326"/>
      <c r="F30" s="541"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9">
        <f>STOK!$E$28</f>
        <v>0</v>
      </c>
      <c r="C33" s="576">
        <f>$C$19</f>
        <v>0</v>
      </c>
      <c r="D33" s="530" t="e">
        <f>IF(B33&gt;"",0,VLOOKUP(B33,TARİH:(SOL),2,FALSE))</f>
        <v>#N/A</v>
      </c>
      <c r="E33" s="531" t="e">
        <f>IF(D33&gt;0,ROUND(FA/D33,5),0)</f>
        <v>#N/A</v>
      </c>
      <c r="F33" s="577" t="e">
        <f>IF(E33&gt;0,C33*E33,0)</f>
        <v>#N/A</v>
      </c>
      <c r="G33" s="577"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showOutlineSymbols="0" topLeftCell="A3" zoomScale="90" workbookViewId="0">
      <selection activeCell="U9" sqref="U9"/>
    </sheetView>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45"/>
      <c r="C4" s="645"/>
      <c r="D4" s="645"/>
      <c r="E4" s="645"/>
      <c r="F4" s="645"/>
      <c r="G4" s="645"/>
      <c r="H4" s="645"/>
      <c r="I4" s="645"/>
      <c r="J4" s="645"/>
      <c r="K4" s="645"/>
      <c r="L4" s="645"/>
      <c r="M4" s="645"/>
      <c r="N4" s="645"/>
      <c r="O4" s="645"/>
      <c r="P4" s="645"/>
      <c r="Q4" s="645"/>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46"/>
      <c r="J5" s="646"/>
      <c r="K5" s="646"/>
      <c r="L5" s="646"/>
      <c r="M5" s="646"/>
      <c r="N5" s="646"/>
      <c r="O5" s="646"/>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46"/>
      <c r="J6" s="646"/>
      <c r="K6" s="646"/>
      <c r="L6" s="646"/>
      <c r="M6" s="646"/>
      <c r="N6" s="646"/>
      <c r="O6" s="646"/>
      <c r="P6" s="296"/>
      <c r="Q6" s="235"/>
      <c r="S6" s="113"/>
      <c r="T6" s="124">
        <v>2015</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2014</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55" t="s">
        <v>23</v>
      </c>
      <c r="C8" s="655"/>
      <c r="D8" s="655"/>
      <c r="E8" s="655"/>
      <c r="F8" s="655"/>
      <c r="G8" s="655"/>
      <c r="H8" s="655"/>
      <c r="I8" s="655"/>
      <c r="J8" s="655"/>
      <c r="K8" s="655"/>
      <c r="L8" s="655"/>
      <c r="M8" s="655"/>
      <c r="N8" s="655"/>
      <c r="O8" s="655"/>
      <c r="P8" s="655"/>
      <c r="Q8" s="655"/>
      <c r="S8" s="113"/>
      <c r="T8" s="469">
        <v>2013</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2012</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47" t="s">
        <v>16</v>
      </c>
      <c r="D10" s="647"/>
      <c r="E10" s="647"/>
      <c r="F10" s="647"/>
      <c r="G10" s="647"/>
      <c r="H10" s="647"/>
      <c r="I10" s="648"/>
      <c r="J10" s="649" t="s">
        <v>142</v>
      </c>
      <c r="K10" s="650"/>
      <c r="L10" s="650"/>
      <c r="M10" s="650"/>
      <c r="N10" s="650"/>
      <c r="O10" s="650"/>
      <c r="P10" s="651"/>
      <c r="Q10" s="300"/>
      <c r="S10" s="113"/>
      <c r="T10" s="124">
        <v>2011</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4" t="s">
        <v>17</v>
      </c>
      <c r="D12" s="624"/>
      <c r="E12" s="624"/>
      <c r="F12" s="624"/>
      <c r="G12" s="624"/>
      <c r="H12" s="624"/>
      <c r="I12" s="626"/>
      <c r="J12" s="652" t="s">
        <v>142</v>
      </c>
      <c r="K12" s="653"/>
      <c r="L12" s="653"/>
      <c r="M12" s="653"/>
      <c r="N12" s="653"/>
      <c r="O12" s="653"/>
      <c r="P12" s="654"/>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4" t="s">
        <v>18</v>
      </c>
      <c r="D14" s="624"/>
      <c r="E14" s="624"/>
      <c r="F14" s="624"/>
      <c r="G14" s="624"/>
      <c r="H14" s="624"/>
      <c r="I14" s="625"/>
      <c r="J14" s="617" t="s">
        <v>3</v>
      </c>
      <c r="K14" s="617"/>
      <c r="L14" s="617"/>
      <c r="M14" s="617" t="s">
        <v>120</v>
      </c>
      <c r="N14" s="617"/>
      <c r="O14" s="617" t="s">
        <v>121</v>
      </c>
      <c r="P14" s="61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4"/>
      <c r="D15" s="624"/>
      <c r="E15" s="624"/>
      <c r="F15" s="624"/>
      <c r="G15" s="624"/>
      <c r="H15" s="624"/>
      <c r="I15" s="626"/>
      <c r="J15" s="623">
        <v>31</v>
      </c>
      <c r="K15" s="623"/>
      <c r="L15" s="623"/>
      <c r="M15" s="621">
        <v>12</v>
      </c>
      <c r="N15" s="622"/>
      <c r="O15" s="620">
        <v>2015</v>
      </c>
      <c r="P15" s="620"/>
      <c r="Q15" s="304"/>
      <c r="S15" s="255">
        <f>DATE(O15,M15,A15)</f>
        <v>42339</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27"/>
      <c r="O16" s="627"/>
      <c r="P16" s="627"/>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4" t="s">
        <v>19</v>
      </c>
      <c r="D17" s="624"/>
      <c r="E17" s="624"/>
      <c r="F17" s="624"/>
      <c r="G17" s="624"/>
      <c r="H17" s="624"/>
      <c r="I17" s="626"/>
      <c r="J17" s="632">
        <v>42005</v>
      </c>
      <c r="K17" s="633"/>
      <c r="L17" s="634"/>
      <c r="M17" s="632">
        <v>42369</v>
      </c>
      <c r="N17" s="633"/>
      <c r="O17" s="634"/>
      <c r="P17" s="311">
        <f>+M17-J17</f>
        <v>364</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1" t="s">
        <v>142</v>
      </c>
      <c r="E20" s="631"/>
      <c r="F20" s="631"/>
      <c r="G20" s="631"/>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18" t="s">
        <v>176</v>
      </c>
      <c r="C22" s="619"/>
      <c r="D22" s="619"/>
      <c r="E22" s="619"/>
      <c r="F22" s="619"/>
      <c r="G22" s="619"/>
      <c r="H22" s="619"/>
      <c r="I22" s="619"/>
      <c r="J22" s="619"/>
      <c r="K22" s="619"/>
      <c r="L22" s="619"/>
      <c r="M22" s="619"/>
      <c r="N22" s="619"/>
      <c r="O22" s="619"/>
      <c r="P22" s="619"/>
      <c r="Q22" s="61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19"/>
      <c r="C23" s="619"/>
      <c r="D23" s="619"/>
      <c r="E23" s="619"/>
      <c r="F23" s="619"/>
      <c r="G23" s="619"/>
      <c r="H23" s="619"/>
      <c r="I23" s="619"/>
      <c r="J23" s="619"/>
      <c r="K23" s="619"/>
      <c r="L23" s="619"/>
      <c r="M23" s="619"/>
      <c r="N23" s="619"/>
      <c r="O23" s="619"/>
      <c r="P23" s="619"/>
      <c r="Q23" s="61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6" t="s">
        <v>183</v>
      </c>
      <c r="C24" s="636"/>
      <c r="D24" s="636"/>
      <c r="E24" s="636"/>
      <c r="F24" s="636"/>
      <c r="G24" s="636"/>
      <c r="H24" s="636"/>
      <c r="I24" s="636"/>
      <c r="J24" s="636"/>
      <c r="K24" s="636"/>
      <c r="L24" s="636"/>
      <c r="M24" s="636"/>
      <c r="N24" s="636"/>
      <c r="O24" s="636"/>
      <c r="P24" s="636"/>
      <c r="Q24" s="63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4" t="s">
        <v>179</v>
      </c>
      <c r="E25" s="644"/>
      <c r="F25" s="644"/>
      <c r="G25" s="644"/>
      <c r="H25" s="644"/>
      <c r="I25" s="644"/>
      <c r="J25" s="644"/>
      <c r="K25" s="644"/>
      <c r="L25" s="644"/>
      <c r="M25" s="644"/>
      <c r="N25" s="644"/>
      <c r="O25" s="644"/>
      <c r="P25" s="644"/>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7" t="s">
        <v>184</v>
      </c>
      <c r="F27" s="638"/>
      <c r="G27" s="638"/>
      <c r="H27" s="638"/>
      <c r="I27" s="638"/>
      <c r="J27" s="638"/>
      <c r="K27" s="638"/>
      <c r="L27" s="638"/>
      <c r="M27" s="638"/>
      <c r="N27" s="638"/>
      <c r="O27" s="638"/>
      <c r="P27" s="639"/>
      <c r="Q27" s="245"/>
    </row>
    <row r="28" spans="1:148" s="580" customFormat="1" ht="24.95" customHeight="1" thickBot="1">
      <c r="C28" s="581" t="s">
        <v>142</v>
      </c>
      <c r="E28" s="640"/>
      <c r="F28" s="641"/>
      <c r="G28" s="641"/>
      <c r="H28" s="641"/>
      <c r="I28" s="641"/>
      <c r="J28" s="641"/>
      <c r="K28" s="641"/>
      <c r="L28" s="641"/>
      <c r="M28" s="641"/>
      <c r="N28" s="641"/>
      <c r="O28" s="641"/>
      <c r="P28" s="642"/>
      <c r="Q28" s="582"/>
    </row>
    <row r="29" spans="1:148" s="244" customFormat="1" ht="4.5" customHeight="1" thickTop="1">
      <c r="D29" s="247" t="s">
        <v>142</v>
      </c>
      <c r="E29" s="643" t="str">
        <f>FİRMA!$J$10</f>
        <v xml:space="preserve"> </v>
      </c>
      <c r="F29" s="643"/>
      <c r="G29" s="643"/>
      <c r="H29" s="643"/>
      <c r="I29" s="643"/>
      <c r="J29" s="643"/>
      <c r="K29" s="643"/>
      <c r="L29" s="248"/>
    </row>
    <row r="30" spans="1:148" s="244" customFormat="1" ht="3" customHeight="1">
      <c r="D30" s="249" t="s">
        <v>142</v>
      </c>
      <c r="E30" s="635" t="str">
        <f>FİRMA!$J$12</f>
        <v xml:space="preserve"> </v>
      </c>
      <c r="F30" s="635"/>
      <c r="G30" s="635"/>
      <c r="H30" s="635"/>
      <c r="I30" s="635"/>
      <c r="J30" s="635"/>
      <c r="K30" s="635"/>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28" t="s">
        <v>78</v>
      </c>
      <c r="E42" s="628"/>
      <c r="F42" s="628"/>
      <c r="G42" s="628"/>
      <c r="H42" s="628"/>
      <c r="I42" s="628"/>
      <c r="J42" s="628"/>
      <c r="K42" s="628"/>
      <c r="L42" s="628"/>
      <c r="M42" s="628"/>
    </row>
    <row r="43" spans="1:148" s="244" customFormat="1" hidden="1">
      <c r="D43" s="246" t="s">
        <v>80</v>
      </c>
      <c r="E43" s="250"/>
      <c r="F43" s="250"/>
      <c r="G43" s="250"/>
      <c r="H43" s="250"/>
      <c r="I43" s="250"/>
    </row>
    <row r="44" spans="1:148" ht="12.75" hidden="1" customHeight="1">
      <c r="A44" s="113"/>
      <c r="B44" s="113"/>
      <c r="D44" s="629"/>
      <c r="E44" s="630"/>
      <c r="F44" s="630"/>
      <c r="G44" s="630"/>
      <c r="H44" s="630"/>
      <c r="I44" s="630"/>
      <c r="J44" s="630"/>
      <c r="K44" s="630"/>
      <c r="L44" s="630"/>
      <c r="M44" s="630"/>
      <c r="N44" s="630"/>
      <c r="O44" s="630"/>
      <c r="P44" s="630"/>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0"/>
      <c r="E45" s="630"/>
      <c r="F45" s="630"/>
      <c r="G45" s="630"/>
      <c r="H45" s="630"/>
      <c r="I45" s="630"/>
      <c r="J45" s="630"/>
      <c r="K45" s="630"/>
      <c r="L45" s="630"/>
      <c r="M45" s="630"/>
      <c r="N45" s="630"/>
      <c r="O45" s="630"/>
      <c r="P45" s="630"/>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0"/>
      <c r="E46" s="630"/>
      <c r="F46" s="630"/>
      <c r="G46" s="630"/>
      <c r="H46" s="630"/>
      <c r="I46" s="630"/>
      <c r="J46" s="630"/>
      <c r="K46" s="630"/>
      <c r="L46" s="630"/>
      <c r="M46" s="630"/>
      <c r="N46" s="630"/>
      <c r="O46" s="630"/>
      <c r="P46" s="630"/>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8"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B4:Q4"/>
    <mergeCell ref="I5:O6"/>
    <mergeCell ref="C10:I10"/>
    <mergeCell ref="C12:I12"/>
    <mergeCell ref="J10:P10"/>
    <mergeCell ref="J12:P12"/>
    <mergeCell ref="B8:Q8"/>
    <mergeCell ref="D42:M42"/>
    <mergeCell ref="D44:P46"/>
    <mergeCell ref="D20:G20"/>
    <mergeCell ref="J17:L17"/>
    <mergeCell ref="M17:O17"/>
    <mergeCell ref="E30:K30"/>
    <mergeCell ref="B24:Q24"/>
    <mergeCell ref="E27:P28"/>
    <mergeCell ref="E29:K29"/>
    <mergeCell ref="D25:P25"/>
    <mergeCell ref="J14:L14"/>
    <mergeCell ref="B22:Q23"/>
    <mergeCell ref="O14:P14"/>
    <mergeCell ref="O15:P15"/>
    <mergeCell ref="M15:N15"/>
    <mergeCell ref="J15:L15"/>
    <mergeCell ref="M14:N14"/>
    <mergeCell ref="C14:I15"/>
    <mergeCell ref="C17:I17"/>
    <mergeCell ref="N16:P16"/>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enableFormatConditionsCalculation="0">
    <tabColor indexed="50"/>
  </sheetPr>
  <dimension ref="B1:S8825"/>
  <sheetViews>
    <sheetView showGridLines="0" showRowColHeaders="0" showZeros="0" tabSelected="1" showOutlineSymbols="0" workbookViewId="0">
      <selection activeCell="H2" sqref="H2"/>
    </sheetView>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45" t="str">
        <f>FİRMA!$J$10</f>
        <v xml:space="preserve"> </v>
      </c>
      <c r="C2" s="645"/>
      <c r="D2" s="645"/>
      <c r="E2" s="645"/>
      <c r="F2" s="645"/>
      <c r="G2" s="645"/>
      <c r="H2" s="645"/>
      <c r="I2" s="645"/>
      <c r="J2" s="645"/>
      <c r="K2" s="645"/>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5" t="s">
        <v>85</v>
      </c>
      <c r="C4" s="665"/>
      <c r="D4" s="665"/>
      <c r="E4" s="665"/>
      <c r="F4" s="665"/>
      <c r="G4" s="665"/>
      <c r="H4" s="665"/>
      <c r="I4" s="665"/>
      <c r="J4" s="665"/>
      <c r="K4" s="666"/>
      <c r="L4" s="113"/>
      <c r="M4" s="664"/>
      <c r="N4" s="664"/>
      <c r="O4" s="664"/>
      <c r="P4" s="664"/>
      <c r="Q4" s="113"/>
      <c r="R4" s="113"/>
      <c r="S4" s="113"/>
      <c r="T4" s="113"/>
      <c r="U4" s="113"/>
      <c r="V4" s="113"/>
      <c r="W4" s="113"/>
      <c r="X4" s="113"/>
      <c r="Y4" s="113"/>
      <c r="Z4" s="113"/>
    </row>
    <row r="5" spans="1:26" ht="20.25" customHeight="1">
      <c r="A5" s="113"/>
      <c r="B5" s="667"/>
      <c r="C5" s="667"/>
      <c r="D5" s="667"/>
      <c r="E5" s="667"/>
      <c r="F5" s="667"/>
      <c r="G5" s="667"/>
      <c r="H5" s="667"/>
      <c r="I5" s="667"/>
      <c r="J5" s="667"/>
      <c r="K5" s="668"/>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73" t="s">
        <v>106</v>
      </c>
      <c r="D7" s="674"/>
      <c r="E7" s="221"/>
      <c r="F7" s="51" t="s">
        <v>117</v>
      </c>
      <c r="G7" s="52" t="s">
        <v>118</v>
      </c>
      <c r="H7" s="222" t="s">
        <v>14</v>
      </c>
      <c r="I7" s="669" t="s">
        <v>152</v>
      </c>
      <c r="J7" s="670"/>
      <c r="K7" s="65"/>
      <c r="L7" s="113"/>
      <c r="M7" s="113"/>
      <c r="N7" s="113"/>
      <c r="O7" s="113"/>
      <c r="P7" s="113"/>
      <c r="Q7" s="113"/>
      <c r="R7" s="113"/>
      <c r="S7" s="113"/>
      <c r="T7" s="113"/>
      <c r="U7" s="113"/>
      <c r="V7" s="113"/>
      <c r="W7" s="113"/>
      <c r="X7" s="113"/>
      <c r="Y7" s="113"/>
      <c r="Z7" s="113"/>
    </row>
    <row r="8" spans="1:26" ht="18" customHeight="1">
      <c r="A8" s="113" t="s">
        <v>142</v>
      </c>
      <c r="B8" s="220">
        <v>1</v>
      </c>
      <c r="C8" s="516">
        <v>0</v>
      </c>
      <c r="D8" s="517">
        <v>0</v>
      </c>
      <c r="E8" s="505" t="e">
        <f>DATE(D8,C8,B8)</f>
        <v>#NUM!</v>
      </c>
      <c r="F8" s="506" t="str">
        <f>IF(C8&gt;0,E8,"0")</f>
        <v>0</v>
      </c>
      <c r="G8" s="557">
        <v>0</v>
      </c>
      <c r="H8" s="558"/>
      <c r="I8" s="671" t="s">
        <v>97</v>
      </c>
      <c r="J8" s="672"/>
      <c r="K8" s="65"/>
      <c r="L8" s="113"/>
      <c r="M8" s="113"/>
      <c r="N8" s="494">
        <v>0</v>
      </c>
      <c r="O8" s="495">
        <v>0</v>
      </c>
      <c r="P8" s="113"/>
      <c r="Q8" s="113"/>
      <c r="R8" s="113"/>
      <c r="S8" s="113"/>
      <c r="T8" s="113"/>
      <c r="U8" s="113"/>
      <c r="V8" s="113"/>
      <c r="W8" s="113"/>
      <c r="X8" s="113"/>
      <c r="Y8" s="113"/>
      <c r="Z8" s="113"/>
    </row>
    <row r="9" spans="1:26" ht="18" customHeight="1">
      <c r="A9" s="113"/>
      <c r="B9" s="220">
        <v>1</v>
      </c>
      <c r="C9" s="516">
        <v>0</v>
      </c>
      <c r="D9" s="517">
        <v>0</v>
      </c>
      <c r="E9" s="505" t="e">
        <f t="shared" ref="E9:E31" si="0">DATE(D9,C9,B9)</f>
        <v>#NUM!</v>
      </c>
      <c r="F9" s="507" t="str">
        <f>IF(C9&gt;0,E9,"0")</f>
        <v>0</v>
      </c>
      <c r="G9" s="557">
        <v>0</v>
      </c>
      <c r="H9" s="558">
        <v>0</v>
      </c>
      <c r="I9" s="671" t="s">
        <v>97</v>
      </c>
      <c r="J9" s="672"/>
      <c r="K9" s="65"/>
      <c r="L9" s="113"/>
      <c r="M9" s="113"/>
      <c r="N9" s="494">
        <v>1</v>
      </c>
      <c r="O9" s="495" t="s">
        <v>142</v>
      </c>
      <c r="P9" s="113"/>
      <c r="Q9" s="113"/>
      <c r="R9" s="113"/>
      <c r="S9" s="113"/>
      <c r="T9" s="113"/>
      <c r="U9" s="113"/>
      <c r="V9" s="113"/>
      <c r="W9" s="113"/>
      <c r="X9" s="113"/>
      <c r="Y9" s="113"/>
      <c r="Z9" s="113"/>
    </row>
    <row r="10" spans="1:26" ht="18" customHeight="1">
      <c r="A10" s="113"/>
      <c r="B10" s="220">
        <v>1</v>
      </c>
      <c r="C10" s="516">
        <v>0</v>
      </c>
      <c r="D10" s="517">
        <v>0</v>
      </c>
      <c r="E10" s="505" t="e">
        <f t="shared" si="0"/>
        <v>#NUM!</v>
      </c>
      <c r="F10" s="507" t="str">
        <f>IF(C10&gt;0,E10,"0")</f>
        <v>0</v>
      </c>
      <c r="G10" s="557">
        <v>0</v>
      </c>
      <c r="H10" s="558">
        <v>0</v>
      </c>
      <c r="I10" s="671" t="s">
        <v>97</v>
      </c>
      <c r="J10" s="672"/>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6">
        <v>0</v>
      </c>
      <c r="D11" s="517">
        <v>0</v>
      </c>
      <c r="E11" s="505" t="e">
        <f t="shared" si="0"/>
        <v>#NUM!</v>
      </c>
      <c r="F11" s="507" t="str">
        <f>IF(C11&gt;0,E11,"0")</f>
        <v>0</v>
      </c>
      <c r="G11" s="557">
        <v>0</v>
      </c>
      <c r="H11" s="558">
        <v>0</v>
      </c>
      <c r="I11" s="671" t="s">
        <v>97</v>
      </c>
      <c r="J11" s="672"/>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6">
        <v>0</v>
      </c>
      <c r="D12" s="517">
        <v>0</v>
      </c>
      <c r="E12" s="505" t="e">
        <f t="shared" si="0"/>
        <v>#NUM!</v>
      </c>
      <c r="F12" s="507" t="str">
        <f t="shared" ref="F12:F31" si="1">IF(C12&gt;0,E12,"0")</f>
        <v>0</v>
      </c>
      <c r="G12" s="557">
        <v>0</v>
      </c>
      <c r="H12" s="558">
        <v>0</v>
      </c>
      <c r="I12" s="671" t="s">
        <v>97</v>
      </c>
      <c r="J12" s="672"/>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6">
        <v>0</v>
      </c>
      <c r="D13" s="517">
        <v>0</v>
      </c>
      <c r="E13" s="505" t="e">
        <f t="shared" si="0"/>
        <v>#NUM!</v>
      </c>
      <c r="F13" s="507" t="str">
        <f t="shared" si="1"/>
        <v>0</v>
      </c>
      <c r="G13" s="557">
        <v>0</v>
      </c>
      <c r="H13" s="558">
        <v>0</v>
      </c>
      <c r="I13" s="671" t="s">
        <v>97</v>
      </c>
      <c r="J13" s="672"/>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6">
        <v>0</v>
      </c>
      <c r="D14" s="517">
        <v>0</v>
      </c>
      <c r="E14" s="505" t="e">
        <f t="shared" si="0"/>
        <v>#NUM!</v>
      </c>
      <c r="F14" s="507" t="str">
        <f t="shared" si="1"/>
        <v>0</v>
      </c>
      <c r="G14" s="557">
        <v>0</v>
      </c>
      <c r="H14" s="558">
        <v>0</v>
      </c>
      <c r="I14" s="671" t="s">
        <v>97</v>
      </c>
      <c r="J14" s="672"/>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6">
        <v>0</v>
      </c>
      <c r="D15" s="517">
        <v>0</v>
      </c>
      <c r="E15" s="505" t="e">
        <f t="shared" si="0"/>
        <v>#NUM!</v>
      </c>
      <c r="F15" s="507" t="str">
        <f t="shared" si="1"/>
        <v>0</v>
      </c>
      <c r="G15" s="557">
        <v>0</v>
      </c>
      <c r="H15" s="558">
        <v>0</v>
      </c>
      <c r="I15" s="671" t="s">
        <v>97</v>
      </c>
      <c r="J15" s="672"/>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6">
        <v>0</v>
      </c>
      <c r="D16" s="517">
        <v>0</v>
      </c>
      <c r="E16" s="505" t="e">
        <f t="shared" si="0"/>
        <v>#NUM!</v>
      </c>
      <c r="F16" s="507" t="str">
        <f t="shared" si="1"/>
        <v>0</v>
      </c>
      <c r="G16" s="557">
        <v>0</v>
      </c>
      <c r="H16" s="558">
        <v>0</v>
      </c>
      <c r="I16" s="671" t="s">
        <v>97</v>
      </c>
      <c r="J16" s="672"/>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6">
        <v>0</v>
      </c>
      <c r="D17" s="517">
        <v>0</v>
      </c>
      <c r="E17" s="505" t="e">
        <f t="shared" si="0"/>
        <v>#NUM!</v>
      </c>
      <c r="F17" s="507" t="str">
        <f t="shared" si="1"/>
        <v>0</v>
      </c>
      <c r="G17" s="557">
        <v>0</v>
      </c>
      <c r="H17" s="558">
        <v>0</v>
      </c>
      <c r="I17" s="671" t="s">
        <v>97</v>
      </c>
      <c r="J17" s="672"/>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6">
        <v>0</v>
      </c>
      <c r="D18" s="517">
        <v>0</v>
      </c>
      <c r="E18" s="505" t="e">
        <f t="shared" si="0"/>
        <v>#NUM!</v>
      </c>
      <c r="F18" s="507" t="str">
        <f t="shared" si="1"/>
        <v>0</v>
      </c>
      <c r="G18" s="557">
        <v>0</v>
      </c>
      <c r="H18" s="558">
        <v>0</v>
      </c>
      <c r="I18" s="671" t="s">
        <v>97</v>
      </c>
      <c r="J18" s="672"/>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6">
        <v>0</v>
      </c>
      <c r="D19" s="517">
        <v>0</v>
      </c>
      <c r="E19" s="505" t="e">
        <f t="shared" si="0"/>
        <v>#NUM!</v>
      </c>
      <c r="F19" s="507" t="str">
        <f t="shared" si="1"/>
        <v>0</v>
      </c>
      <c r="G19" s="557">
        <v>0</v>
      </c>
      <c r="H19" s="558">
        <v>0</v>
      </c>
      <c r="I19" s="671" t="s">
        <v>97</v>
      </c>
      <c r="J19" s="672"/>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6">
        <v>0</v>
      </c>
      <c r="D20" s="517">
        <v>0</v>
      </c>
      <c r="E20" s="505" t="e">
        <f t="shared" si="0"/>
        <v>#NUM!</v>
      </c>
      <c r="F20" s="507" t="str">
        <f t="shared" si="1"/>
        <v>0</v>
      </c>
      <c r="G20" s="557">
        <v>0</v>
      </c>
      <c r="H20" s="558">
        <v>0</v>
      </c>
      <c r="I20" s="671" t="s">
        <v>97</v>
      </c>
      <c r="J20" s="672"/>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6">
        <v>0</v>
      </c>
      <c r="D21" s="517">
        <v>0</v>
      </c>
      <c r="E21" s="505" t="e">
        <f t="shared" si="0"/>
        <v>#NUM!</v>
      </c>
      <c r="F21" s="507" t="str">
        <f t="shared" si="1"/>
        <v>0</v>
      </c>
      <c r="G21" s="557">
        <v>0</v>
      </c>
      <c r="H21" s="558">
        <v>0</v>
      </c>
      <c r="I21" s="671" t="s">
        <v>97</v>
      </c>
      <c r="J21" s="672"/>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6">
        <v>0</v>
      </c>
      <c r="D22" s="517">
        <v>0</v>
      </c>
      <c r="E22" s="505" t="e">
        <f t="shared" si="0"/>
        <v>#NUM!</v>
      </c>
      <c r="F22" s="507" t="str">
        <f t="shared" si="1"/>
        <v>0</v>
      </c>
      <c r="G22" s="557">
        <v>0</v>
      </c>
      <c r="H22" s="558">
        <v>0</v>
      </c>
      <c r="I22" s="671" t="s">
        <v>97</v>
      </c>
      <c r="J22" s="672"/>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6">
        <v>0</v>
      </c>
      <c r="D23" s="517">
        <v>0</v>
      </c>
      <c r="E23" s="505" t="e">
        <f t="shared" si="0"/>
        <v>#NUM!</v>
      </c>
      <c r="F23" s="507" t="str">
        <f t="shared" si="1"/>
        <v>0</v>
      </c>
      <c r="G23" s="557">
        <v>0</v>
      </c>
      <c r="H23" s="558">
        <v>0</v>
      </c>
      <c r="I23" s="671" t="s">
        <v>97</v>
      </c>
      <c r="J23" s="672"/>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6">
        <v>0</v>
      </c>
      <c r="D24" s="517">
        <v>0</v>
      </c>
      <c r="E24" s="505" t="e">
        <f t="shared" si="0"/>
        <v>#NUM!</v>
      </c>
      <c r="F24" s="507" t="str">
        <f t="shared" si="1"/>
        <v>0</v>
      </c>
      <c r="G24" s="557">
        <v>0</v>
      </c>
      <c r="H24" s="558">
        <v>0</v>
      </c>
      <c r="I24" s="671" t="s">
        <v>97</v>
      </c>
      <c r="J24" s="672"/>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6">
        <v>0</v>
      </c>
      <c r="D25" s="517">
        <v>0</v>
      </c>
      <c r="E25" s="505" t="e">
        <f t="shared" si="0"/>
        <v>#NUM!</v>
      </c>
      <c r="F25" s="507" t="str">
        <f t="shared" si="1"/>
        <v>0</v>
      </c>
      <c r="G25" s="557">
        <v>0</v>
      </c>
      <c r="H25" s="558">
        <v>0</v>
      </c>
      <c r="I25" s="671" t="s">
        <v>97</v>
      </c>
      <c r="J25" s="672"/>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6">
        <v>0</v>
      </c>
      <c r="D26" s="517">
        <v>0</v>
      </c>
      <c r="E26" s="505" t="e">
        <f t="shared" si="0"/>
        <v>#NUM!</v>
      </c>
      <c r="F26" s="507" t="str">
        <f t="shared" si="1"/>
        <v>0</v>
      </c>
      <c r="G26" s="557">
        <v>0</v>
      </c>
      <c r="H26" s="558">
        <v>0</v>
      </c>
      <c r="I26" s="671" t="s">
        <v>97</v>
      </c>
      <c r="J26" s="672"/>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6">
        <v>0</v>
      </c>
      <c r="D27" s="517">
        <v>0</v>
      </c>
      <c r="E27" s="505" t="e">
        <f t="shared" si="0"/>
        <v>#NUM!</v>
      </c>
      <c r="F27" s="507" t="str">
        <f t="shared" si="1"/>
        <v>0</v>
      </c>
      <c r="G27" s="557">
        <v>0</v>
      </c>
      <c r="H27" s="558">
        <v>0</v>
      </c>
      <c r="I27" s="671" t="s">
        <v>97</v>
      </c>
      <c r="J27" s="672"/>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6">
        <v>0</v>
      </c>
      <c r="D28" s="517">
        <v>0</v>
      </c>
      <c r="E28" s="505" t="e">
        <f t="shared" si="0"/>
        <v>#NUM!</v>
      </c>
      <c r="F28" s="507" t="str">
        <f t="shared" si="1"/>
        <v>0</v>
      </c>
      <c r="G28" s="557">
        <v>0</v>
      </c>
      <c r="H28" s="558">
        <v>0</v>
      </c>
      <c r="I28" s="671" t="s">
        <v>97</v>
      </c>
      <c r="J28" s="672"/>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6">
        <v>0</v>
      </c>
      <c r="D29" s="517">
        <v>0</v>
      </c>
      <c r="E29" s="505" t="e">
        <f t="shared" si="0"/>
        <v>#NUM!</v>
      </c>
      <c r="F29" s="507" t="str">
        <f t="shared" si="1"/>
        <v>0</v>
      </c>
      <c r="G29" s="557">
        <v>0</v>
      </c>
      <c r="H29" s="558">
        <v>0</v>
      </c>
      <c r="I29" s="671" t="s">
        <v>97</v>
      </c>
      <c r="J29" s="672"/>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6">
        <v>0</v>
      </c>
      <c r="D30" s="517">
        <v>0</v>
      </c>
      <c r="E30" s="505" t="e">
        <f t="shared" si="0"/>
        <v>#NUM!</v>
      </c>
      <c r="F30" s="507" t="str">
        <f t="shared" si="1"/>
        <v>0</v>
      </c>
      <c r="G30" s="557">
        <v>0</v>
      </c>
      <c r="H30" s="558">
        <v>0</v>
      </c>
      <c r="I30" s="671" t="s">
        <v>97</v>
      </c>
      <c r="J30" s="672"/>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6">
        <v>0</v>
      </c>
      <c r="D31" s="517">
        <v>0</v>
      </c>
      <c r="E31" s="505" t="e">
        <f t="shared" si="0"/>
        <v>#NUM!</v>
      </c>
      <c r="F31" s="507" t="str">
        <f t="shared" si="1"/>
        <v>0</v>
      </c>
      <c r="G31" s="557">
        <v>0</v>
      </c>
      <c r="H31" s="558">
        <v>0</v>
      </c>
      <c r="I31" s="671" t="s">
        <v>97</v>
      </c>
      <c r="J31" s="672"/>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I26:J26"/>
    <mergeCell ref="I31:J31"/>
    <mergeCell ref="I27:J27"/>
    <mergeCell ref="I28:J28"/>
    <mergeCell ref="I29:J29"/>
    <mergeCell ref="I30:J3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M4:P4"/>
    <mergeCell ref="B4:K5"/>
    <mergeCell ref="I7:J7"/>
    <mergeCell ref="I15:J15"/>
    <mergeCell ref="I8:J8"/>
    <mergeCell ref="I9:J9"/>
    <mergeCell ref="I10:J1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75" t="str">
        <f>FİRMA!$J$10</f>
        <v xml:space="preserve"> </v>
      </c>
      <c r="E2" s="675"/>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79" t="s">
        <v>178</v>
      </c>
      <c r="D7" s="680"/>
      <c r="E7" s="681">
        <v>0</v>
      </c>
      <c r="F7" s="682"/>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9">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76" t="s">
        <v>142</v>
      </c>
      <c r="C11" s="677"/>
      <c r="D11" s="677"/>
      <c r="E11" s="677"/>
      <c r="F11" s="677"/>
      <c r="G11" s="678"/>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86" t="s">
        <v>115</v>
      </c>
      <c r="D22" s="686"/>
      <c r="E22" s="686"/>
      <c r="F22" s="686"/>
      <c r="G22" s="687"/>
      <c r="H22" s="113"/>
      <c r="I22" s="664"/>
      <c r="J22" s="664"/>
      <c r="K22" s="664"/>
      <c r="L22" s="664"/>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92" t="s">
        <v>88</v>
      </c>
      <c r="F24" s="693"/>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42005</v>
      </c>
      <c r="E25" s="688">
        <v>0</v>
      </c>
      <c r="F25" s="689"/>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42369</v>
      </c>
      <c r="E26" s="688">
        <v>0</v>
      </c>
      <c r="F26" s="689"/>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8">
        <v>0</v>
      </c>
      <c r="F27" s="689"/>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90">
        <v>0</v>
      </c>
      <c r="F28" s="691"/>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83" t="s">
        <v>127</v>
      </c>
      <c r="C30" s="684"/>
      <c r="D30" s="684"/>
      <c r="E30" s="684"/>
      <c r="F30" s="684"/>
      <c r="G30" s="685"/>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B30:G30"/>
    <mergeCell ref="C22:G22"/>
    <mergeCell ref="E25:F25"/>
    <mergeCell ref="E26:F26"/>
    <mergeCell ref="E27:F27"/>
    <mergeCell ref="E28:F28"/>
    <mergeCell ref="E24:F24"/>
    <mergeCell ref="D2:E2"/>
    <mergeCell ref="B11:G11"/>
    <mergeCell ref="C7:D7"/>
    <mergeCell ref="E7:F7"/>
    <mergeCell ref="I22:L22"/>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45" t="str">
        <f>FİRMA!$J$10</f>
        <v xml:space="preserve"> </v>
      </c>
      <c r="C2" s="645"/>
      <c r="D2" s="645"/>
      <c r="E2" s="645"/>
      <c r="F2" s="645"/>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5" t="s">
        <v>128</v>
      </c>
      <c r="D4" s="665"/>
      <c r="E4" s="665"/>
      <c r="F4" s="63"/>
      <c r="G4" s="113"/>
      <c r="H4" s="664" t="s">
        <v>142</v>
      </c>
      <c r="I4" s="664"/>
      <c r="J4" s="664"/>
      <c r="K4" s="664"/>
      <c r="L4" s="113"/>
      <c r="M4" s="113"/>
      <c r="N4" s="113"/>
      <c r="O4" s="113"/>
      <c r="P4" s="113"/>
      <c r="Q4" s="113"/>
      <c r="R4" s="113"/>
      <c r="S4" s="113"/>
      <c r="T4" s="113"/>
      <c r="U4" s="113"/>
      <c r="V4" s="113"/>
      <c r="W4" s="113"/>
      <c r="X4" s="113"/>
      <c r="Y4" s="113"/>
      <c r="Z4" s="113"/>
      <c r="AH4" s="267">
        <v>4</v>
      </c>
      <c r="AI4" s="694" t="s">
        <v>128</v>
      </c>
      <c r="AJ4" s="694"/>
      <c r="AK4" s="694"/>
      <c r="AL4" s="268"/>
      <c r="AN4" s="695" t="s">
        <v>142</v>
      </c>
      <c r="AO4" s="695"/>
      <c r="AP4" s="695"/>
      <c r="AQ4" s="695"/>
      <c r="BN4" s="267">
        <v>4</v>
      </c>
      <c r="BO4" s="694" t="s">
        <v>128</v>
      </c>
      <c r="BP4" s="694"/>
      <c r="BQ4" s="694"/>
      <c r="BR4" s="268"/>
      <c r="BT4" s="695" t="s">
        <v>142</v>
      </c>
      <c r="BU4" s="695"/>
      <c r="BV4" s="695"/>
      <c r="BW4" s="695"/>
      <c r="CT4" s="267">
        <v>4</v>
      </c>
      <c r="CU4" s="694" t="s">
        <v>128</v>
      </c>
      <c r="CV4" s="694"/>
      <c r="CW4" s="694"/>
      <c r="CX4" s="268"/>
      <c r="CZ4" s="695" t="s">
        <v>142</v>
      </c>
      <c r="DA4" s="695"/>
      <c r="DB4" s="695"/>
      <c r="DC4" s="695"/>
      <c r="DZ4" s="267">
        <v>4</v>
      </c>
      <c r="EA4" s="694" t="s">
        <v>128</v>
      </c>
      <c r="EB4" s="694"/>
      <c r="EC4" s="694"/>
      <c r="ED4" s="268"/>
      <c r="EF4" s="695" t="s">
        <v>142</v>
      </c>
      <c r="EG4" s="695"/>
      <c r="EH4" s="695"/>
      <c r="EI4" s="695"/>
      <c r="FF4" s="267">
        <v>4</v>
      </c>
      <c r="FG4" s="694" t="s">
        <v>128</v>
      </c>
      <c r="FH4" s="694"/>
      <c r="FI4" s="694"/>
      <c r="FJ4" s="268"/>
      <c r="FL4" s="695" t="s">
        <v>142</v>
      </c>
      <c r="FM4" s="695"/>
      <c r="FN4" s="695"/>
      <c r="FO4" s="695"/>
      <c r="GL4" s="267">
        <v>4</v>
      </c>
      <c r="GM4" s="694" t="s">
        <v>128</v>
      </c>
      <c r="GN4" s="694"/>
      <c r="GO4" s="694"/>
      <c r="GP4" s="268"/>
      <c r="GR4" s="695" t="s">
        <v>142</v>
      </c>
      <c r="GS4" s="695"/>
      <c r="GT4" s="695"/>
      <c r="GU4" s="695"/>
      <c r="HR4" s="267">
        <v>4</v>
      </c>
      <c r="HS4" s="694" t="s">
        <v>128</v>
      </c>
      <c r="HT4" s="694"/>
      <c r="HU4" s="694"/>
      <c r="HV4" s="268"/>
      <c r="HX4" s="695" t="s">
        <v>142</v>
      </c>
      <c r="HY4" s="695"/>
      <c r="HZ4" s="695"/>
      <c r="IA4" s="695"/>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3">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4">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6" t="s">
        <v>142</v>
      </c>
      <c r="C12" s="697"/>
      <c r="D12" s="697"/>
      <c r="E12" s="697"/>
      <c r="F12" s="698"/>
      <c r="G12" s="113"/>
      <c r="H12" s="184" t="s">
        <v>142</v>
      </c>
      <c r="I12" s="113"/>
      <c r="J12" s="113"/>
      <c r="K12" s="113"/>
      <c r="L12" s="113"/>
      <c r="M12" s="113"/>
      <c r="N12" s="113"/>
      <c r="O12" s="113"/>
      <c r="P12" s="113"/>
      <c r="Q12" s="113"/>
      <c r="R12" s="113"/>
      <c r="S12" s="113"/>
      <c r="T12" s="113"/>
      <c r="U12" s="113"/>
      <c r="V12" s="113"/>
      <c r="W12" s="113"/>
      <c r="X12" s="113"/>
      <c r="Y12" s="113"/>
      <c r="Z12" s="113"/>
      <c r="AH12" s="699" t="s">
        <v>129</v>
      </c>
      <c r="AI12" s="700"/>
      <c r="AJ12" s="700"/>
      <c r="AK12" s="700"/>
      <c r="AL12" s="701"/>
      <c r="BN12" s="699" t="s">
        <v>129</v>
      </c>
      <c r="BO12" s="700"/>
      <c r="BP12" s="700"/>
      <c r="BQ12" s="700"/>
      <c r="BR12" s="701"/>
      <c r="CT12" s="699" t="s">
        <v>129</v>
      </c>
      <c r="CU12" s="700"/>
      <c r="CV12" s="700"/>
      <c r="CW12" s="700"/>
      <c r="CX12" s="701"/>
      <c r="DZ12" s="699" t="s">
        <v>129</v>
      </c>
      <c r="EA12" s="700"/>
      <c r="EB12" s="700"/>
      <c r="EC12" s="700"/>
      <c r="ED12" s="701"/>
      <c r="FF12" s="699" t="s">
        <v>129</v>
      </c>
      <c r="FG12" s="700"/>
      <c r="FH12" s="700"/>
      <c r="FI12" s="700"/>
      <c r="FJ12" s="701"/>
      <c r="GL12" s="699" t="s">
        <v>129</v>
      </c>
      <c r="GM12" s="700"/>
      <c r="GN12" s="700"/>
      <c r="GO12" s="700"/>
      <c r="GP12" s="701"/>
      <c r="HR12" s="699" t="s">
        <v>129</v>
      </c>
      <c r="HS12" s="700"/>
      <c r="HT12" s="700"/>
      <c r="HU12" s="700"/>
      <c r="HV12" s="701"/>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FF12:FJ12"/>
    <mergeCell ref="GL12:GP12"/>
    <mergeCell ref="HR12:HV12"/>
    <mergeCell ref="GR4:GU4"/>
    <mergeCell ref="FG4:FI4"/>
    <mergeCell ref="B12:F12"/>
    <mergeCell ref="AH12:AL12"/>
    <mergeCell ref="BN12:BR12"/>
    <mergeCell ref="CT12:CX12"/>
    <mergeCell ref="DZ12:ED12"/>
    <mergeCell ref="FL4:FO4"/>
    <mergeCell ref="HS4:HU4"/>
    <mergeCell ref="GM4:GO4"/>
    <mergeCell ref="CU4:CW4"/>
    <mergeCell ref="HX4:IA4"/>
    <mergeCell ref="CZ4:DC4"/>
    <mergeCell ref="EA4:EC4"/>
    <mergeCell ref="B2:F2"/>
    <mergeCell ref="C4:E4"/>
    <mergeCell ref="H4:K4"/>
    <mergeCell ref="AI4:AK4"/>
    <mergeCell ref="EF4:EI4"/>
    <mergeCell ref="AN4:AQ4"/>
    <mergeCell ref="BO4:BQ4"/>
    <mergeCell ref="BT4:BW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legacyDrawing r:id="rId1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6" enableFormatConditionsCalculation="0">
    <tabColor indexed="53"/>
  </sheetPr>
  <dimension ref="A1:CK2696"/>
  <sheetViews>
    <sheetView showRowColHeaders="0" showZeros="0" showOutlineSymbols="0" workbookViewId="0">
      <selection activeCell="L15" sqref="L15"/>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14" t="str">
        <f>FİRMA!$J$10</f>
        <v xml:space="preserve"> </v>
      </c>
      <c r="D2" s="714"/>
      <c r="E2" s="714"/>
      <c r="F2" s="714"/>
      <c r="G2" s="714"/>
      <c r="H2" s="714"/>
      <c r="I2" s="714"/>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18" t="s">
        <v>84</v>
      </c>
      <c r="D4" s="718"/>
      <c r="E4" s="718"/>
      <c r="F4" s="718"/>
      <c r="G4" s="718"/>
      <c r="H4" s="718"/>
      <c r="I4" s="63"/>
      <c r="K4" s="664"/>
      <c r="L4" s="664"/>
      <c r="M4" s="664"/>
      <c r="N4" s="664"/>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15" t="s">
        <v>83</v>
      </c>
      <c r="E6" s="715"/>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16" t="s">
        <v>182</v>
      </c>
      <c r="H7" s="717"/>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50">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50">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50">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50">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50">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50">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50">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50">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50">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05">
        <v>2</v>
      </c>
      <c r="C20" s="707" t="s">
        <v>85</v>
      </c>
      <c r="D20" s="707"/>
      <c r="E20" s="707"/>
      <c r="F20" s="707"/>
      <c r="G20" s="707"/>
      <c r="H20" s="707"/>
      <c r="I20" s="707"/>
      <c r="J20" s="707"/>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05"/>
      <c r="C21" s="707"/>
      <c r="D21" s="707"/>
      <c r="E21" s="707"/>
      <c r="F21" s="707"/>
      <c r="G21" s="707"/>
      <c r="H21" s="707"/>
      <c r="I21" s="707"/>
      <c r="J21" s="707"/>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6" t="s">
        <v>152</v>
      </c>
      <c r="J23" s="706"/>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6"/>
      <c r="J24" s="706"/>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6"/>
      <c r="J25" s="706"/>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6"/>
      <c r="J26" s="706"/>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6"/>
      <c r="J27" s="706"/>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6"/>
      <c r="J28" s="706"/>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6"/>
      <c r="J29" s="706"/>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6"/>
      <c r="J30" s="706"/>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6"/>
      <c r="J31" s="706"/>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6"/>
      <c r="J32" s="706"/>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6"/>
      <c r="J33" s="706"/>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6"/>
      <c r="J34" s="706"/>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6"/>
      <c r="J35" s="706"/>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6"/>
      <c r="J36" s="706"/>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6"/>
      <c r="J37" s="706"/>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6"/>
      <c r="J38" s="706"/>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6"/>
      <c r="J39" s="706"/>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6"/>
      <c r="J40" s="706"/>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6"/>
      <c r="J41" s="706"/>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6"/>
      <c r="J42" s="706"/>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6"/>
      <c r="J43" s="706"/>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6"/>
      <c r="J44" s="706"/>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6"/>
      <c r="J45" s="706"/>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6"/>
      <c r="J46" s="706"/>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6"/>
      <c r="J47" s="706"/>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03" t="s">
        <v>86</v>
      </c>
      <c r="D50" s="703"/>
      <c r="E50" s="703"/>
      <c r="F50" s="703"/>
      <c r="G50" s="703"/>
      <c r="H50" s="703"/>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04" t="s">
        <v>127</v>
      </c>
      <c r="C58" s="704"/>
      <c r="D58" s="704"/>
      <c r="E58" s="704"/>
      <c r="F58" s="704"/>
      <c r="G58" s="704"/>
      <c r="H58" s="704"/>
      <c r="I58" s="704"/>
      <c r="J58" s="704"/>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03" t="s">
        <v>128</v>
      </c>
      <c r="D60" s="703"/>
      <c r="E60" s="703"/>
      <c r="F60" s="703"/>
      <c r="G60" s="703"/>
      <c r="H60" s="703"/>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02" t="s">
        <v>129</v>
      </c>
      <c r="C68" s="702"/>
      <c r="D68" s="702"/>
      <c r="E68" s="702"/>
      <c r="F68" s="702"/>
      <c r="G68" s="702"/>
      <c r="H68" s="702"/>
      <c r="I68" s="702"/>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C2:I2"/>
    <mergeCell ref="D6:E6"/>
    <mergeCell ref="G7:H7"/>
    <mergeCell ref="C4:H4"/>
    <mergeCell ref="I27:J27"/>
    <mergeCell ref="I23:J23"/>
    <mergeCell ref="I30:J30"/>
    <mergeCell ref="I34:J34"/>
    <mergeCell ref="I46:J46"/>
    <mergeCell ref="I36:J36"/>
    <mergeCell ref="I37:J37"/>
    <mergeCell ref="I45:J45"/>
    <mergeCell ref="I43:J43"/>
    <mergeCell ref="I44:J44"/>
    <mergeCell ref="I33:J33"/>
    <mergeCell ref="I40:J40"/>
    <mergeCell ref="I31:J31"/>
    <mergeCell ref="I32:J32"/>
    <mergeCell ref="I38:J38"/>
    <mergeCell ref="K60:N60"/>
    <mergeCell ref="K4:N4"/>
    <mergeCell ref="L10:O13"/>
    <mergeCell ref="M8:P8"/>
    <mergeCell ref="K14:N14"/>
    <mergeCell ref="M20:P20"/>
    <mergeCell ref="L50:O50"/>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enableFormatConditionsCalculation="0">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20" t="str">
        <f>' BiGi GiRiSi'!$G$7</f>
        <v>500 SERMAYE</v>
      </c>
      <c r="E3" s="720"/>
      <c r="F3" s="720"/>
      <c r="G3" s="364" t="s">
        <v>1</v>
      </c>
      <c r="H3" s="364"/>
      <c r="I3" s="364"/>
      <c r="J3" s="364"/>
      <c r="K3" s="27"/>
      <c r="L3" s="27"/>
      <c r="M3" s="27"/>
      <c r="N3" s="27"/>
      <c r="O3" s="27"/>
      <c r="P3" s="27"/>
      <c r="Q3" s="27"/>
      <c r="R3" s="27"/>
      <c r="S3" s="27"/>
      <c r="T3" s="27"/>
      <c r="U3" s="27"/>
    </row>
    <row r="4" spans="1:21" ht="24.75" customHeight="1">
      <c r="A4" s="27"/>
      <c r="B4" s="27"/>
      <c r="C4" s="365" t="s">
        <v>72</v>
      </c>
      <c r="D4" s="366">
        <f>FİRMA!$S$15</f>
        <v>42339</v>
      </c>
      <c r="E4" s="719" t="s">
        <v>142</v>
      </c>
      <c r="F4" s="719"/>
      <c r="G4" s="719"/>
      <c r="H4" s="719"/>
      <c r="I4" s="721" t="str">
        <f>FİRMA!$J$12</f>
        <v xml:space="preserve"> </v>
      </c>
      <c r="J4" s="721"/>
      <c r="K4" s="27"/>
      <c r="L4" s="27"/>
      <c r="M4" s="27"/>
      <c r="N4" s="27"/>
      <c r="O4" s="27"/>
      <c r="P4" s="27"/>
      <c r="Q4" s="27"/>
      <c r="R4" s="27"/>
      <c r="S4" s="27"/>
      <c r="T4" s="27"/>
      <c r="U4" s="27"/>
    </row>
    <row r="5" spans="1:21" ht="21.75" customHeight="1">
      <c r="A5" s="27"/>
      <c r="B5" s="27"/>
      <c r="C5" s="365" t="s">
        <v>33</v>
      </c>
      <c r="D5" s="367">
        <f>IF(D6="",0,VLOOKUP(D6,TARİH3:(SOL),2,FALSE))</f>
        <v>18081.45</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42339</v>
      </c>
      <c r="E6" s="371" t="s">
        <v>142</v>
      </c>
      <c r="F6" s="372"/>
      <c r="G6" s="368"/>
      <c r="H6" s="373"/>
      <c r="I6" s="374"/>
      <c r="J6" s="317"/>
      <c r="K6" s="27"/>
      <c r="L6" s="27"/>
      <c r="M6" s="27"/>
      <c r="N6" s="27"/>
      <c r="O6" s="27"/>
      <c r="P6" s="27"/>
      <c r="Q6" s="27"/>
      <c r="R6" s="27"/>
      <c r="S6" s="27"/>
      <c r="T6" s="27"/>
      <c r="U6" s="27"/>
    </row>
    <row r="7" spans="1:21" ht="18.75" customHeight="1">
      <c r="A7" s="27"/>
      <c r="B7" s="27"/>
      <c r="C7" s="722" t="s">
        <v>142</v>
      </c>
      <c r="D7" s="722"/>
      <c r="E7" s="722"/>
      <c r="F7" s="722"/>
      <c r="G7" s="722"/>
      <c r="H7" s="722"/>
      <c r="I7" s="722"/>
      <c r="J7" s="317"/>
      <c r="K7" s="27"/>
      <c r="L7" s="27"/>
      <c r="M7" s="27"/>
      <c r="N7" s="27"/>
      <c r="O7" s="27"/>
      <c r="P7" s="27"/>
      <c r="Q7" s="27"/>
      <c r="R7" s="27"/>
      <c r="S7" s="27"/>
      <c r="T7" s="27"/>
      <c r="U7" s="27"/>
    </row>
    <row r="8" spans="1:21" ht="18.75" customHeight="1">
      <c r="A8" s="27"/>
      <c r="B8" s="27"/>
      <c r="C8" s="730" t="s">
        <v>35</v>
      </c>
      <c r="D8" s="731"/>
      <c r="E8" s="732"/>
      <c r="F8" s="727" t="s">
        <v>177</v>
      </c>
      <c r="G8" s="728" t="s">
        <v>137</v>
      </c>
      <c r="H8" s="729" t="s">
        <v>133</v>
      </c>
      <c r="I8" s="729" t="s">
        <v>34</v>
      </c>
      <c r="J8" s="723" t="s">
        <v>50</v>
      </c>
      <c r="K8" s="27"/>
      <c r="L8" s="27"/>
      <c r="M8" s="27"/>
      <c r="N8" s="27"/>
      <c r="O8" s="27"/>
      <c r="P8" s="27"/>
      <c r="Q8" s="27"/>
      <c r="R8" s="27"/>
      <c r="S8" s="27"/>
      <c r="T8" s="27"/>
      <c r="U8" s="27"/>
    </row>
    <row r="9" spans="1:21" ht="18.75" customHeight="1">
      <c r="A9" s="27"/>
      <c r="B9" s="27"/>
      <c r="C9" s="217" t="s">
        <v>30</v>
      </c>
      <c r="D9" s="379" t="s">
        <v>31</v>
      </c>
      <c r="E9" s="379" t="s">
        <v>32</v>
      </c>
      <c r="F9" s="727"/>
      <c r="G9" s="728"/>
      <c r="H9" s="729"/>
      <c r="I9" s="729"/>
      <c r="J9" s="723"/>
      <c r="K9" s="27"/>
      <c r="L9" s="27"/>
      <c r="M9" s="27"/>
      <c r="N9" s="27"/>
      <c r="O9" s="27"/>
      <c r="P9" s="27"/>
      <c r="Q9" s="27"/>
      <c r="R9" s="27"/>
      <c r="S9" s="27"/>
      <c r="T9" s="27"/>
      <c r="U9" s="27"/>
    </row>
    <row r="10" spans="1:21" ht="21.95" customHeight="1">
      <c r="A10" s="27"/>
      <c r="B10" s="27"/>
      <c r="C10" s="375" t="s">
        <v>29</v>
      </c>
      <c r="D10" s="376" t="s">
        <v>135</v>
      </c>
      <c r="E10" s="518" t="str">
        <f>' BiGi GiRiSi'!G8</f>
        <v>0</v>
      </c>
      <c r="F10" s="519">
        <f>IF(E10&gt;"",0,VLOOKUP(E10,TARİH3:(SOL),2,FALSE))</f>
        <v>0</v>
      </c>
      <c r="G10" s="520">
        <f t="shared" ref="G10:G18" si="0">IF(F10&gt;0,ROUND(DO/F10,5),0)</f>
        <v>0</v>
      </c>
      <c r="H10" s="551">
        <f>' BiGi GiRiSi'!H8</f>
        <v>0</v>
      </c>
      <c r="I10" s="552">
        <f t="shared" ref="I10:I18" si="1">H10*G10</f>
        <v>0</v>
      </c>
      <c r="J10" s="552">
        <f>I10-H10</f>
        <v>0</v>
      </c>
      <c r="K10" s="27"/>
      <c r="L10" s="27"/>
      <c r="M10" s="27"/>
      <c r="N10" s="27"/>
      <c r="O10" s="27"/>
      <c r="P10" s="27"/>
      <c r="Q10" s="27"/>
      <c r="R10" s="27"/>
      <c r="S10" s="27"/>
      <c r="T10" s="27"/>
      <c r="U10" s="27"/>
    </row>
    <row r="11" spans="1:21" ht="21.95" customHeight="1">
      <c r="A11" s="27"/>
      <c r="B11" s="27"/>
      <c r="C11" s="375" t="s">
        <v>29</v>
      </c>
      <c r="D11" s="377" t="s">
        <v>135</v>
      </c>
      <c r="E11" s="518" t="str">
        <f>' BiGi GiRiSi'!G9</f>
        <v>0</v>
      </c>
      <c r="F11" s="519">
        <f>IF(E11&gt;"",0,VLOOKUP(E11,TARİH3:(SOL),2,FALSE))</f>
        <v>0</v>
      </c>
      <c r="G11" s="520">
        <f t="shared" si="0"/>
        <v>0</v>
      </c>
      <c r="H11" s="551">
        <f>' BiGi GiRiSi'!H9</f>
        <v>0</v>
      </c>
      <c r="I11" s="552">
        <f t="shared" si="1"/>
        <v>0</v>
      </c>
      <c r="J11" s="552">
        <f t="shared" ref="J11:J18" si="2">I11-H11</f>
        <v>0</v>
      </c>
      <c r="K11" s="27"/>
      <c r="L11" s="27"/>
      <c r="M11" s="27"/>
      <c r="N11" s="27"/>
      <c r="O11" s="27"/>
      <c r="P11" s="27"/>
      <c r="Q11" s="27"/>
      <c r="R11" s="27"/>
      <c r="S11" s="27"/>
      <c r="T11" s="27"/>
      <c r="U11" s="27"/>
    </row>
    <row r="12" spans="1:21" ht="21.95" customHeight="1">
      <c r="A12" s="27"/>
      <c r="B12" s="27"/>
      <c r="C12" s="375" t="s">
        <v>29</v>
      </c>
      <c r="D12" s="377" t="s">
        <v>135</v>
      </c>
      <c r="E12" s="518" t="str">
        <f>' BiGi GiRiSi'!$G$10</f>
        <v>0</v>
      </c>
      <c r="F12" s="519">
        <f>IF(E12&gt;"",0,VLOOKUP(E12,TARİH3:(SOL),2,FALSE))</f>
        <v>0</v>
      </c>
      <c r="G12" s="520">
        <f t="shared" si="0"/>
        <v>0</v>
      </c>
      <c r="H12" s="551">
        <f>' BiGi GiRiSi'!H10</f>
        <v>0</v>
      </c>
      <c r="I12" s="552">
        <f t="shared" si="1"/>
        <v>0</v>
      </c>
      <c r="J12" s="552">
        <f>I12-H12</f>
        <v>0</v>
      </c>
      <c r="K12" s="27"/>
      <c r="L12" s="27"/>
      <c r="M12" s="27"/>
      <c r="N12" s="27"/>
      <c r="O12" s="27"/>
      <c r="P12" s="27"/>
      <c r="Q12" s="27"/>
      <c r="R12" s="27"/>
      <c r="S12" s="27"/>
      <c r="T12" s="27"/>
      <c r="U12" s="27"/>
    </row>
    <row r="13" spans="1:21" ht="21.95" customHeight="1">
      <c r="A13" s="27"/>
      <c r="B13" s="27"/>
      <c r="C13" s="375" t="s">
        <v>29</v>
      </c>
      <c r="D13" s="377" t="s">
        <v>135</v>
      </c>
      <c r="E13" s="518" t="str">
        <f>' BiGi GiRiSi'!$G$11</f>
        <v>0</v>
      </c>
      <c r="F13" s="519">
        <f>IF(E13&gt;"",0,VLOOKUP(E13,TARİH3:(SOL),2,FALSE))</f>
        <v>0</v>
      </c>
      <c r="G13" s="520">
        <f t="shared" si="0"/>
        <v>0</v>
      </c>
      <c r="H13" s="551">
        <f>' BiGi GiRiSi'!$H$11</f>
        <v>0</v>
      </c>
      <c r="I13" s="552">
        <f t="shared" si="1"/>
        <v>0</v>
      </c>
      <c r="J13" s="552">
        <f>I13-H13</f>
        <v>0</v>
      </c>
      <c r="K13" s="27"/>
      <c r="L13" s="27"/>
      <c r="M13" s="27"/>
      <c r="N13" s="27"/>
      <c r="O13" s="27"/>
      <c r="P13" s="27"/>
      <c r="Q13" s="27"/>
      <c r="R13" s="27"/>
      <c r="S13" s="27"/>
      <c r="T13" s="27"/>
      <c r="U13" s="27"/>
    </row>
    <row r="14" spans="1:21" ht="21.95" customHeight="1">
      <c r="A14" s="27"/>
      <c r="B14" s="27"/>
      <c r="C14" s="375" t="s">
        <v>29</v>
      </c>
      <c r="D14" s="377" t="s">
        <v>135</v>
      </c>
      <c r="E14" s="518" t="str">
        <f>' BiGi GiRiSi'!$G$12</f>
        <v>0</v>
      </c>
      <c r="F14" s="519">
        <f>IF(E14&gt;"",0,VLOOKUP(E14,TARİH3:(SOL),2,FALSE))</f>
        <v>0</v>
      </c>
      <c r="G14" s="520">
        <f t="shared" si="0"/>
        <v>0</v>
      </c>
      <c r="H14" s="551">
        <f>' BiGi GiRiSi'!$H$12</f>
        <v>0</v>
      </c>
      <c r="I14" s="552">
        <f t="shared" si="1"/>
        <v>0</v>
      </c>
      <c r="J14" s="552">
        <f>I14-H14</f>
        <v>0</v>
      </c>
      <c r="K14" s="27"/>
      <c r="L14" s="27"/>
      <c r="M14" s="27"/>
      <c r="N14" s="27"/>
      <c r="O14" s="27"/>
      <c r="P14" s="27"/>
      <c r="Q14" s="27"/>
      <c r="R14" s="27"/>
      <c r="S14" s="27"/>
      <c r="T14" s="27"/>
      <c r="U14" s="27"/>
    </row>
    <row r="15" spans="1:21" ht="21.95" customHeight="1">
      <c r="A15" s="27"/>
      <c r="B15" s="27"/>
      <c r="C15" s="375" t="s">
        <v>29</v>
      </c>
      <c r="D15" s="377" t="s">
        <v>136</v>
      </c>
      <c r="E15" s="518" t="str">
        <f>' BiGi GiRiSi'!$G$13</f>
        <v>0</v>
      </c>
      <c r="F15" s="519">
        <f>IF(E15&gt;"",0,VLOOKUP(E15,TARİH3:(SOL),2,FALSE))</f>
        <v>0</v>
      </c>
      <c r="G15" s="520">
        <f t="shared" si="0"/>
        <v>0</v>
      </c>
      <c r="H15" s="551">
        <f>' BiGi GiRiSi'!$H$13</f>
        <v>0</v>
      </c>
      <c r="I15" s="552">
        <f t="shared" si="1"/>
        <v>0</v>
      </c>
      <c r="J15" s="552">
        <f t="shared" si="2"/>
        <v>0</v>
      </c>
      <c r="K15" s="27"/>
      <c r="L15" s="27"/>
      <c r="M15" s="27"/>
      <c r="N15" s="27"/>
      <c r="O15" s="27"/>
      <c r="P15" s="27"/>
      <c r="Q15" s="27"/>
      <c r="R15" s="27"/>
      <c r="S15" s="27"/>
      <c r="T15" s="27"/>
      <c r="U15" s="27"/>
    </row>
    <row r="16" spans="1:21" ht="21.95" customHeight="1">
      <c r="A16" s="27"/>
      <c r="B16" s="27"/>
      <c r="C16" s="375" t="s">
        <v>29</v>
      </c>
      <c r="D16" s="377" t="s">
        <v>136</v>
      </c>
      <c r="E16" s="518" t="str">
        <f>' BiGi GiRiSi'!$G$14</f>
        <v>0</v>
      </c>
      <c r="F16" s="519">
        <f>IF(E16&gt;"",0,VLOOKUP(E16,TARİH3:(SOL),2,FALSE))</f>
        <v>0</v>
      </c>
      <c r="G16" s="520">
        <f t="shared" si="0"/>
        <v>0</v>
      </c>
      <c r="H16" s="551">
        <f>' BiGi GiRiSi'!$H$14</f>
        <v>0</v>
      </c>
      <c r="I16" s="552">
        <f t="shared" si="1"/>
        <v>0</v>
      </c>
      <c r="J16" s="552">
        <f t="shared" si="2"/>
        <v>0</v>
      </c>
      <c r="K16" s="27"/>
      <c r="L16" s="27"/>
      <c r="M16" s="27"/>
      <c r="N16" s="27"/>
      <c r="O16" s="27"/>
      <c r="P16" s="27"/>
      <c r="Q16" s="27"/>
      <c r="R16" s="27"/>
      <c r="S16" s="27"/>
      <c r="T16" s="27"/>
      <c r="U16" s="27"/>
    </row>
    <row r="17" spans="1:21" ht="21.95" customHeight="1">
      <c r="A17" s="27"/>
      <c r="B17" s="27"/>
      <c r="C17" s="375" t="s">
        <v>29</v>
      </c>
      <c r="D17" s="377" t="s">
        <v>136</v>
      </c>
      <c r="E17" s="518" t="str">
        <f>' BiGi GiRiSi'!$G$15</f>
        <v>0</v>
      </c>
      <c r="F17" s="519">
        <f>IF(E17&gt;"",0,VLOOKUP(E17,TARİH3:(SOL),2,FALSE))</f>
        <v>0</v>
      </c>
      <c r="G17" s="520">
        <f t="shared" si="0"/>
        <v>0</v>
      </c>
      <c r="H17" s="551">
        <f>' BiGi GiRiSi'!$H$15</f>
        <v>0</v>
      </c>
      <c r="I17" s="552">
        <f t="shared" si="1"/>
        <v>0</v>
      </c>
      <c r="J17" s="552">
        <f t="shared" si="2"/>
        <v>0</v>
      </c>
      <c r="K17" s="27"/>
      <c r="L17" s="27"/>
      <c r="M17" s="27"/>
      <c r="N17" s="27"/>
      <c r="O17" s="27"/>
      <c r="P17" s="27"/>
      <c r="Q17" s="27"/>
      <c r="R17" s="27"/>
      <c r="S17" s="27"/>
      <c r="T17" s="27"/>
      <c r="U17" s="27"/>
    </row>
    <row r="18" spans="1:21" ht="21.95" customHeight="1">
      <c r="A18" s="27"/>
      <c r="B18" s="27"/>
      <c r="C18" s="375" t="s">
        <v>29</v>
      </c>
      <c r="D18" s="377" t="s">
        <v>136</v>
      </c>
      <c r="E18" s="518" t="str">
        <f>' BiGi GiRiSi'!$G$16</f>
        <v>0</v>
      </c>
      <c r="F18" s="519">
        <f>IF(E18&gt;"",0,VLOOKUP(E18,TARİH3:(SOL),2,FALSE))</f>
        <v>0</v>
      </c>
      <c r="G18" s="520">
        <f t="shared" si="0"/>
        <v>0</v>
      </c>
      <c r="H18" s="551">
        <f>' BiGi GiRiSi'!$H$16</f>
        <v>0</v>
      </c>
      <c r="I18" s="552">
        <f t="shared" si="1"/>
        <v>0</v>
      </c>
      <c r="J18" s="552">
        <f t="shared" si="2"/>
        <v>0</v>
      </c>
      <c r="K18" s="27"/>
      <c r="L18" s="27"/>
      <c r="M18" s="27"/>
      <c r="N18" s="27"/>
      <c r="O18" s="27"/>
      <c r="P18" s="27"/>
      <c r="Q18" s="27"/>
      <c r="R18" s="27"/>
      <c r="S18" s="27"/>
      <c r="T18" s="27"/>
      <c r="U18" s="27"/>
    </row>
    <row r="19" spans="1:21" ht="24.75" customHeight="1">
      <c r="A19" s="27"/>
      <c r="B19" s="27"/>
      <c r="C19" s="724" t="s">
        <v>57</v>
      </c>
      <c r="D19" s="725"/>
      <c r="E19" s="725"/>
      <c r="F19" s="725"/>
      <c r="G19" s="726"/>
      <c r="H19" s="553">
        <f>SUM(H10:H18)</f>
        <v>0</v>
      </c>
      <c r="I19" s="553">
        <f>SUM(I10:I18)</f>
        <v>0</v>
      </c>
      <c r="J19" s="553">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7:I7"/>
    <mergeCell ref="J8:J9"/>
    <mergeCell ref="C19:G19"/>
    <mergeCell ref="F8:F9"/>
    <mergeCell ref="G8:G9"/>
    <mergeCell ref="H8:H9"/>
    <mergeCell ref="I8:I9"/>
    <mergeCell ref="C8:E8"/>
    <mergeCell ref="C2:J2"/>
    <mergeCell ref="E4:H4"/>
    <mergeCell ref="E5:H5"/>
    <mergeCell ref="D3:F3"/>
    <mergeCell ref="I4:J4"/>
    <mergeCell ref="I5:J5"/>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enableFormatConditionsCalculation="0">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42339</v>
      </c>
      <c r="D6" s="719" t="s">
        <v>142</v>
      </c>
      <c r="E6" s="719"/>
      <c r="F6" s="719"/>
      <c r="G6" s="719"/>
      <c r="H6" s="735" t="s">
        <v>142</v>
      </c>
      <c r="I6" s="735" t="s">
        <v>142</v>
      </c>
      <c r="J6" s="347"/>
      <c r="K6" s="347"/>
      <c r="L6" s="734" t="s">
        <v>142</v>
      </c>
    </row>
    <row r="7" spans="1:39" ht="18.75" customHeight="1">
      <c r="A7" s="171"/>
      <c r="B7" s="448" t="s">
        <v>52</v>
      </c>
      <c r="C7" s="450">
        <f>IF(C6="",0,VLOOKUP(C6,TARİH3:(SOL),2,FALSE))</f>
        <v>18081.45</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4" t="str">
        <f>S.KIYMET!F8</f>
        <v>0</v>
      </c>
      <c r="C10" s="559">
        <f>S.KIYMET!$G$8</f>
        <v>0</v>
      </c>
      <c r="D10" s="560">
        <f>S.KIYMET!$H$8</f>
        <v>0</v>
      </c>
      <c r="E10" s="525">
        <f>' BiGi GiRiSi'!I24</f>
        <v>0</v>
      </c>
      <c r="F10" s="526">
        <f>IF(B10&gt;="",0,VLOOKUP(B10,SOL:TARİH3,2,FALSE))</f>
        <v>0</v>
      </c>
      <c r="G10" s="526">
        <f t="shared" ref="G10:G33" si="0">IF(F10&gt;0,ROUND(Mİ/F10,5),0)</f>
        <v>0</v>
      </c>
      <c r="H10" s="527">
        <f>IF(D10=0,0,(D10/C10)*100)</f>
        <v>0</v>
      </c>
      <c r="I10" s="559">
        <f>C10*G10</f>
        <v>0</v>
      </c>
      <c r="J10" s="559">
        <f>I10-(C10+E10)</f>
        <v>0</v>
      </c>
      <c r="K10" s="559">
        <f>I10*H10%</f>
        <v>0</v>
      </c>
      <c r="L10" s="559">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4" t="str">
        <f>S.KIYMET!F9</f>
        <v>0</v>
      </c>
      <c r="C11" s="559">
        <f>S.KIYMET!$G$9</f>
        <v>0</v>
      </c>
      <c r="D11" s="560">
        <f>S.KIYMET!$H$9</f>
        <v>0</v>
      </c>
      <c r="E11" s="525">
        <f>' BiGi GiRiSi'!I25</f>
        <v>0</v>
      </c>
      <c r="F11" s="526">
        <f>IF(B11&gt;="",0,VLOOKUP(B11,SOL:TARİH3,2,FALSE))</f>
        <v>0</v>
      </c>
      <c r="G11" s="526">
        <f t="shared" si="0"/>
        <v>0</v>
      </c>
      <c r="H11" s="527">
        <f t="shared" ref="H11:H33" si="1">IF(D11=0,0,(D11/C11)*100)</f>
        <v>0</v>
      </c>
      <c r="I11" s="559">
        <f t="shared" ref="I11:I33" si="2">C11*G11</f>
        <v>0</v>
      </c>
      <c r="J11" s="559">
        <f t="shared" ref="J11:J33" si="3">I11-(C11+E11)</f>
        <v>0</v>
      </c>
      <c r="K11" s="559">
        <f t="shared" ref="K11:K33" si="4">I11*H11%</f>
        <v>0</v>
      </c>
      <c r="L11" s="559">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4" t="str">
        <f>S.KIYMET!F10</f>
        <v>0</v>
      </c>
      <c r="C12" s="559">
        <f>S.KIYMET!$G$10</f>
        <v>0</v>
      </c>
      <c r="D12" s="560">
        <f>S.KIYMET!$H$10</f>
        <v>0</v>
      </c>
      <c r="E12" s="525">
        <f>' BiGi GiRiSi'!I26</f>
        <v>0</v>
      </c>
      <c r="F12" s="526">
        <f>IF(B12&gt;="",0,VLOOKUP(B12,SOL:TARİH3,2,FALSE))</f>
        <v>0</v>
      </c>
      <c r="G12" s="526">
        <f t="shared" si="0"/>
        <v>0</v>
      </c>
      <c r="H12" s="527">
        <f t="shared" si="1"/>
        <v>0</v>
      </c>
      <c r="I12" s="559">
        <f t="shared" si="2"/>
        <v>0</v>
      </c>
      <c r="J12" s="559">
        <f t="shared" si="3"/>
        <v>0</v>
      </c>
      <c r="K12" s="559">
        <f t="shared" si="4"/>
        <v>0</v>
      </c>
      <c r="L12" s="559">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4" t="str">
        <f>S.KIYMET!F11</f>
        <v>0</v>
      </c>
      <c r="C13" s="559">
        <f>S.KIYMET!$G$11</f>
        <v>0</v>
      </c>
      <c r="D13" s="560">
        <f>S.KIYMET!$H$11</f>
        <v>0</v>
      </c>
      <c r="E13" s="525">
        <f>' BiGi GiRiSi'!I27</f>
        <v>0</v>
      </c>
      <c r="F13" s="526">
        <f>IF(B13&gt;="",0,VLOOKUP(B13,SOL:TARİH3,2,FALSE))</f>
        <v>0</v>
      </c>
      <c r="G13" s="526">
        <f t="shared" si="0"/>
        <v>0</v>
      </c>
      <c r="H13" s="527">
        <f t="shared" si="1"/>
        <v>0</v>
      </c>
      <c r="I13" s="559">
        <f t="shared" si="2"/>
        <v>0</v>
      </c>
      <c r="J13" s="559">
        <f t="shared" si="3"/>
        <v>0</v>
      </c>
      <c r="K13" s="559">
        <f t="shared" si="4"/>
        <v>0</v>
      </c>
      <c r="L13" s="559">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4" t="str">
        <f>S.KIYMET!F12</f>
        <v>0</v>
      </c>
      <c r="C14" s="559">
        <f>S.KIYMET!$G$12</f>
        <v>0</v>
      </c>
      <c r="D14" s="560">
        <f>S.KIYMET!$H$12</f>
        <v>0</v>
      </c>
      <c r="E14" s="525">
        <f>' BiGi GiRiSi'!I28</f>
        <v>0</v>
      </c>
      <c r="F14" s="526">
        <f>IF(B14&gt;="",0,VLOOKUP(B14,SOL:TARİH3,2,FALSE))</f>
        <v>0</v>
      </c>
      <c r="G14" s="526">
        <f t="shared" si="0"/>
        <v>0</v>
      </c>
      <c r="H14" s="527">
        <f t="shared" si="1"/>
        <v>0</v>
      </c>
      <c r="I14" s="559">
        <f t="shared" si="2"/>
        <v>0</v>
      </c>
      <c r="J14" s="559">
        <f t="shared" si="3"/>
        <v>0</v>
      </c>
      <c r="K14" s="559">
        <f t="shared" si="4"/>
        <v>0</v>
      </c>
      <c r="L14" s="559">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4" t="str">
        <f>S.KIYMET!F13</f>
        <v>0</v>
      </c>
      <c r="C15" s="559">
        <f>S.KIYMET!$G13</f>
        <v>0</v>
      </c>
      <c r="D15" s="560">
        <f>S.KIYMET!$H$13</f>
        <v>0</v>
      </c>
      <c r="E15" s="525">
        <f>' BiGi GiRiSi'!I29</f>
        <v>0</v>
      </c>
      <c r="F15" s="526">
        <f>IF(B15&gt;="",0,VLOOKUP(B15,SOL:TARİH3,2,FALSE))</f>
        <v>0</v>
      </c>
      <c r="G15" s="526">
        <f t="shared" si="0"/>
        <v>0</v>
      </c>
      <c r="H15" s="527">
        <f t="shared" si="1"/>
        <v>0</v>
      </c>
      <c r="I15" s="559">
        <f t="shared" si="2"/>
        <v>0</v>
      </c>
      <c r="J15" s="559">
        <f t="shared" si="3"/>
        <v>0</v>
      </c>
      <c r="K15" s="559">
        <f t="shared" si="4"/>
        <v>0</v>
      </c>
      <c r="L15" s="559">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4" t="str">
        <f>S.KIYMET!F14</f>
        <v>0</v>
      </c>
      <c r="C16" s="559">
        <f>S.KIYMET!$G$14</f>
        <v>0</v>
      </c>
      <c r="D16" s="560">
        <f>S.KIYMET!$H$14</f>
        <v>0</v>
      </c>
      <c r="E16" s="525">
        <f>' BiGi GiRiSi'!I30</f>
        <v>0</v>
      </c>
      <c r="F16" s="526">
        <f>IF(B16&gt;="",0,VLOOKUP(B16,SOL:TARİH3,2,FALSE))</f>
        <v>0</v>
      </c>
      <c r="G16" s="526">
        <f t="shared" si="0"/>
        <v>0</v>
      </c>
      <c r="H16" s="527">
        <f t="shared" si="1"/>
        <v>0</v>
      </c>
      <c r="I16" s="559">
        <f t="shared" si="2"/>
        <v>0</v>
      </c>
      <c r="J16" s="559">
        <f t="shared" si="3"/>
        <v>0</v>
      </c>
      <c r="K16" s="559">
        <f t="shared" si="4"/>
        <v>0</v>
      </c>
      <c r="L16" s="559">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4" t="str">
        <f>S.KIYMET!F15</f>
        <v>0</v>
      </c>
      <c r="C17" s="559">
        <f>S.KIYMET!$G$15</f>
        <v>0</v>
      </c>
      <c r="D17" s="560">
        <f>S.KIYMET!$H$15</f>
        <v>0</v>
      </c>
      <c r="E17" s="525">
        <f>' BiGi GiRiSi'!I31</f>
        <v>0</v>
      </c>
      <c r="F17" s="526">
        <f>IF(B17&gt;="",0,VLOOKUP(B17,SOL:TARİH3,2,FALSE))</f>
        <v>0</v>
      </c>
      <c r="G17" s="526">
        <f t="shared" si="0"/>
        <v>0</v>
      </c>
      <c r="H17" s="527">
        <f t="shared" si="1"/>
        <v>0</v>
      </c>
      <c r="I17" s="559">
        <f t="shared" si="2"/>
        <v>0</v>
      </c>
      <c r="J17" s="559">
        <f t="shared" si="3"/>
        <v>0</v>
      </c>
      <c r="K17" s="559">
        <f t="shared" si="4"/>
        <v>0</v>
      </c>
      <c r="L17" s="559">
        <f t="shared" si="5"/>
        <v>0</v>
      </c>
      <c r="M17" s="176"/>
    </row>
    <row r="18" spans="1:13" ht="15" customHeight="1">
      <c r="A18" s="171"/>
      <c r="B18" s="524" t="str">
        <f>S.KIYMET!F16</f>
        <v>0</v>
      </c>
      <c r="C18" s="559">
        <f>S.KIYMET!$G$16</f>
        <v>0</v>
      </c>
      <c r="D18" s="560">
        <f>S.KIYMET!$H$16</f>
        <v>0</v>
      </c>
      <c r="E18" s="525">
        <f>' BiGi GiRiSi'!I32</f>
        <v>0</v>
      </c>
      <c r="F18" s="526">
        <f>IF(B18&gt;="",0,VLOOKUP(B18,SOL:TARİH3,2,FALSE))</f>
        <v>0</v>
      </c>
      <c r="G18" s="526">
        <f t="shared" si="0"/>
        <v>0</v>
      </c>
      <c r="H18" s="527">
        <f t="shared" si="1"/>
        <v>0</v>
      </c>
      <c r="I18" s="559">
        <f t="shared" si="2"/>
        <v>0</v>
      </c>
      <c r="J18" s="559">
        <f t="shared" si="3"/>
        <v>0</v>
      </c>
      <c r="K18" s="559">
        <f t="shared" si="4"/>
        <v>0</v>
      </c>
      <c r="L18" s="559">
        <f t="shared" si="5"/>
        <v>0</v>
      </c>
      <c r="M18" s="176"/>
    </row>
    <row r="19" spans="1:13" ht="15" customHeight="1">
      <c r="A19" s="171"/>
      <c r="B19" s="524" t="str">
        <f>S.KIYMET!F17</f>
        <v>0</v>
      </c>
      <c r="C19" s="559">
        <f>S.KIYMET!$G$17</f>
        <v>0</v>
      </c>
      <c r="D19" s="560">
        <f>S.KIYMET!$H$17</f>
        <v>0</v>
      </c>
      <c r="E19" s="525">
        <f>' BiGi GiRiSi'!I33</f>
        <v>0</v>
      </c>
      <c r="F19" s="526">
        <f>IF(B19&gt;="",0,VLOOKUP(B19,SOL:TARİH3,2,FALSE))</f>
        <v>0</v>
      </c>
      <c r="G19" s="526">
        <f t="shared" si="0"/>
        <v>0</v>
      </c>
      <c r="H19" s="527">
        <f t="shared" si="1"/>
        <v>0</v>
      </c>
      <c r="I19" s="559">
        <f t="shared" si="2"/>
        <v>0</v>
      </c>
      <c r="J19" s="559">
        <f t="shared" si="3"/>
        <v>0</v>
      </c>
      <c r="K19" s="559">
        <f t="shared" si="4"/>
        <v>0</v>
      </c>
      <c r="L19" s="559">
        <f t="shared" si="5"/>
        <v>0</v>
      </c>
      <c r="M19" s="176"/>
    </row>
    <row r="20" spans="1:13" ht="15" customHeight="1">
      <c r="A20" s="171"/>
      <c r="B20" s="524" t="str">
        <f>S.KIYMET!F18</f>
        <v>0</v>
      </c>
      <c r="C20" s="559">
        <f>S.KIYMET!$G$18</f>
        <v>0</v>
      </c>
      <c r="D20" s="560">
        <f>S.KIYMET!$H$18</f>
        <v>0</v>
      </c>
      <c r="E20" s="525">
        <f>' BiGi GiRiSi'!I34</f>
        <v>0</v>
      </c>
      <c r="F20" s="526">
        <f>IF(B20&gt;="",0,VLOOKUP(B20,SOL:TARİH3,2,FALSE))</f>
        <v>0</v>
      </c>
      <c r="G20" s="526">
        <f t="shared" si="0"/>
        <v>0</v>
      </c>
      <c r="H20" s="527">
        <f t="shared" si="1"/>
        <v>0</v>
      </c>
      <c r="I20" s="559">
        <f t="shared" si="2"/>
        <v>0</v>
      </c>
      <c r="J20" s="559">
        <f t="shared" si="3"/>
        <v>0</v>
      </c>
      <c r="K20" s="559">
        <f t="shared" si="4"/>
        <v>0</v>
      </c>
      <c r="L20" s="559">
        <f t="shared" si="5"/>
        <v>0</v>
      </c>
      <c r="M20" s="176"/>
    </row>
    <row r="21" spans="1:13" ht="15" customHeight="1">
      <c r="A21" s="171"/>
      <c r="B21" s="524" t="str">
        <f>S.KIYMET!F19</f>
        <v>0</v>
      </c>
      <c r="C21" s="559">
        <f>S.KIYMET!$G$19</f>
        <v>0</v>
      </c>
      <c r="D21" s="560">
        <f>S.KIYMET!$H$19</f>
        <v>0</v>
      </c>
      <c r="E21" s="525">
        <f>' BiGi GiRiSi'!I35</f>
        <v>0</v>
      </c>
      <c r="F21" s="526">
        <f>IF(B21&gt;="",0,VLOOKUP(B21,SOL:TARİH3,2,FALSE))</f>
        <v>0</v>
      </c>
      <c r="G21" s="526">
        <f t="shared" si="0"/>
        <v>0</v>
      </c>
      <c r="H21" s="527">
        <f t="shared" si="1"/>
        <v>0</v>
      </c>
      <c r="I21" s="559">
        <f t="shared" si="2"/>
        <v>0</v>
      </c>
      <c r="J21" s="559">
        <f t="shared" si="3"/>
        <v>0</v>
      </c>
      <c r="K21" s="559">
        <f t="shared" si="4"/>
        <v>0</v>
      </c>
      <c r="L21" s="559">
        <f t="shared" si="5"/>
        <v>0</v>
      </c>
      <c r="M21" s="176"/>
    </row>
    <row r="22" spans="1:13" ht="15" customHeight="1">
      <c r="A22" s="171"/>
      <c r="B22" s="524" t="str">
        <f>S.KIYMET!F20</f>
        <v>0</v>
      </c>
      <c r="C22" s="559">
        <f>S.KIYMET!$G$20</f>
        <v>0</v>
      </c>
      <c r="D22" s="560">
        <f>S.KIYMET!$H$20</f>
        <v>0</v>
      </c>
      <c r="E22" s="525">
        <f>' BiGi GiRiSi'!I36</f>
        <v>0</v>
      </c>
      <c r="F22" s="526">
        <f>IF(B22&gt;="",0,VLOOKUP(B22,SOL:TARİH3,2,FALSE))</f>
        <v>0</v>
      </c>
      <c r="G22" s="526">
        <f t="shared" si="0"/>
        <v>0</v>
      </c>
      <c r="H22" s="527">
        <f t="shared" si="1"/>
        <v>0</v>
      </c>
      <c r="I22" s="559">
        <f t="shared" si="2"/>
        <v>0</v>
      </c>
      <c r="J22" s="559">
        <f t="shared" si="3"/>
        <v>0</v>
      </c>
      <c r="K22" s="559">
        <f t="shared" si="4"/>
        <v>0</v>
      </c>
      <c r="L22" s="559">
        <f t="shared" si="5"/>
        <v>0</v>
      </c>
      <c r="M22" s="176"/>
    </row>
    <row r="23" spans="1:13" ht="15" customHeight="1">
      <c r="A23" s="171"/>
      <c r="B23" s="524" t="str">
        <f>S.KIYMET!F21</f>
        <v>0</v>
      </c>
      <c r="C23" s="559">
        <f>S.KIYMET!$G$21</f>
        <v>0</v>
      </c>
      <c r="D23" s="560">
        <f>S.KIYMET!$H$21</f>
        <v>0</v>
      </c>
      <c r="E23" s="525">
        <f>' BiGi GiRiSi'!I37</f>
        <v>0</v>
      </c>
      <c r="F23" s="526">
        <f>IF(B23&gt;="",0,VLOOKUP(B23,SOL:TARİH3,2,FALSE))</f>
        <v>0</v>
      </c>
      <c r="G23" s="526">
        <f t="shared" si="0"/>
        <v>0</v>
      </c>
      <c r="H23" s="527">
        <f t="shared" si="1"/>
        <v>0</v>
      </c>
      <c r="I23" s="559">
        <f t="shared" si="2"/>
        <v>0</v>
      </c>
      <c r="J23" s="559">
        <f t="shared" si="3"/>
        <v>0</v>
      </c>
      <c r="K23" s="559">
        <f t="shared" si="4"/>
        <v>0</v>
      </c>
      <c r="L23" s="559">
        <f t="shared" si="5"/>
        <v>0</v>
      </c>
      <c r="M23" s="176"/>
    </row>
    <row r="24" spans="1:13" ht="15" customHeight="1">
      <c r="A24" s="171"/>
      <c r="B24" s="524" t="str">
        <f>S.KIYMET!F22</f>
        <v>0</v>
      </c>
      <c r="C24" s="559">
        <f>S.KIYMET!$G$22</f>
        <v>0</v>
      </c>
      <c r="D24" s="560">
        <f>S.KIYMET!$H$22</f>
        <v>0</v>
      </c>
      <c r="E24" s="525">
        <f>' BiGi GiRiSi'!I38</f>
        <v>0</v>
      </c>
      <c r="F24" s="526">
        <f>IF(B24&gt;="",0,VLOOKUP(B24,SOL:TARİH3,2,FALSE))</f>
        <v>0</v>
      </c>
      <c r="G24" s="526">
        <f t="shared" si="0"/>
        <v>0</v>
      </c>
      <c r="H24" s="527">
        <f t="shared" si="1"/>
        <v>0</v>
      </c>
      <c r="I24" s="559">
        <f t="shared" si="2"/>
        <v>0</v>
      </c>
      <c r="J24" s="559">
        <f t="shared" si="3"/>
        <v>0</v>
      </c>
      <c r="K24" s="559">
        <f t="shared" si="4"/>
        <v>0</v>
      </c>
      <c r="L24" s="559">
        <f t="shared" si="5"/>
        <v>0</v>
      </c>
      <c r="M24" s="176"/>
    </row>
    <row r="25" spans="1:13" ht="15" customHeight="1">
      <c r="A25" s="171"/>
      <c r="B25" s="524" t="str">
        <f>S.KIYMET!F23</f>
        <v>0</v>
      </c>
      <c r="C25" s="559">
        <f>S.KIYMET!$G$23</f>
        <v>0</v>
      </c>
      <c r="D25" s="560">
        <f>S.KIYMET!$H$23</f>
        <v>0</v>
      </c>
      <c r="E25" s="525">
        <f>' BiGi GiRiSi'!I39</f>
        <v>0</v>
      </c>
      <c r="F25" s="526">
        <f>IF(B25&gt;="",0,VLOOKUP(B25,SOL:TARİH3,2,FALSE))</f>
        <v>0</v>
      </c>
      <c r="G25" s="526">
        <f t="shared" si="0"/>
        <v>0</v>
      </c>
      <c r="H25" s="527">
        <f t="shared" si="1"/>
        <v>0</v>
      </c>
      <c r="I25" s="559">
        <f t="shared" si="2"/>
        <v>0</v>
      </c>
      <c r="J25" s="559">
        <f t="shared" si="3"/>
        <v>0</v>
      </c>
      <c r="K25" s="559">
        <f t="shared" si="4"/>
        <v>0</v>
      </c>
      <c r="L25" s="559">
        <f t="shared" si="5"/>
        <v>0</v>
      </c>
      <c r="M25" s="176"/>
    </row>
    <row r="26" spans="1:13" ht="15" customHeight="1">
      <c r="A26" s="171"/>
      <c r="B26" s="524" t="str">
        <f>S.KIYMET!F24</f>
        <v>0</v>
      </c>
      <c r="C26" s="559">
        <f>S.KIYMET!$G$24</f>
        <v>0</v>
      </c>
      <c r="D26" s="560">
        <f>S.KIYMET!$H$24</f>
        <v>0</v>
      </c>
      <c r="E26" s="525">
        <f>' BiGi GiRiSi'!I40</f>
        <v>0</v>
      </c>
      <c r="F26" s="526">
        <f>IF(B26&gt;="",0,VLOOKUP(B26,SOL:TARİH3,2,FALSE))</f>
        <v>0</v>
      </c>
      <c r="G26" s="526">
        <f t="shared" si="0"/>
        <v>0</v>
      </c>
      <c r="H26" s="527">
        <f t="shared" si="1"/>
        <v>0</v>
      </c>
      <c r="I26" s="559">
        <f t="shared" si="2"/>
        <v>0</v>
      </c>
      <c r="J26" s="559">
        <f t="shared" si="3"/>
        <v>0</v>
      </c>
      <c r="K26" s="559">
        <f t="shared" si="4"/>
        <v>0</v>
      </c>
      <c r="L26" s="559">
        <f t="shared" si="5"/>
        <v>0</v>
      </c>
      <c r="M26" s="176"/>
    </row>
    <row r="27" spans="1:13" ht="15" customHeight="1">
      <c r="A27" s="171"/>
      <c r="B27" s="524" t="str">
        <f>S.KIYMET!F25</f>
        <v>0</v>
      </c>
      <c r="C27" s="559">
        <f>S.KIYMET!$G$25</f>
        <v>0</v>
      </c>
      <c r="D27" s="560">
        <f>S.KIYMET!$H$25</f>
        <v>0</v>
      </c>
      <c r="E27" s="525">
        <f>' BiGi GiRiSi'!I41</f>
        <v>0</v>
      </c>
      <c r="F27" s="526">
        <f>IF(B27&gt;="",0,VLOOKUP(B27,SOL:TARİH3,2,FALSE))</f>
        <v>0</v>
      </c>
      <c r="G27" s="526">
        <f t="shared" si="0"/>
        <v>0</v>
      </c>
      <c r="H27" s="527">
        <f t="shared" si="1"/>
        <v>0</v>
      </c>
      <c r="I27" s="559">
        <f t="shared" si="2"/>
        <v>0</v>
      </c>
      <c r="J27" s="559">
        <f t="shared" si="3"/>
        <v>0</v>
      </c>
      <c r="K27" s="559">
        <f t="shared" si="4"/>
        <v>0</v>
      </c>
      <c r="L27" s="559">
        <f t="shared" si="5"/>
        <v>0</v>
      </c>
      <c r="M27" s="176"/>
    </row>
    <row r="28" spans="1:13" ht="15" customHeight="1">
      <c r="A28" s="171"/>
      <c r="B28" s="524" t="str">
        <f>S.KIYMET!F26</f>
        <v>0</v>
      </c>
      <c r="C28" s="559">
        <f>S.KIYMET!$G$26</f>
        <v>0</v>
      </c>
      <c r="D28" s="560">
        <f>S.KIYMET!$H$26</f>
        <v>0</v>
      </c>
      <c r="E28" s="525">
        <f>' BiGi GiRiSi'!I42</f>
        <v>0</v>
      </c>
      <c r="F28" s="526">
        <f>IF(B28&gt;="",0,VLOOKUP(B28,SOL:TARİH3,2,FALSE))</f>
        <v>0</v>
      </c>
      <c r="G28" s="526">
        <f t="shared" si="0"/>
        <v>0</v>
      </c>
      <c r="H28" s="527">
        <f t="shared" si="1"/>
        <v>0</v>
      </c>
      <c r="I28" s="559">
        <f t="shared" si="2"/>
        <v>0</v>
      </c>
      <c r="J28" s="559">
        <f t="shared" si="3"/>
        <v>0</v>
      </c>
      <c r="K28" s="559">
        <f t="shared" si="4"/>
        <v>0</v>
      </c>
      <c r="L28" s="559">
        <f t="shared" si="5"/>
        <v>0</v>
      </c>
      <c r="M28" s="176"/>
    </row>
    <row r="29" spans="1:13" ht="15" customHeight="1">
      <c r="A29" s="171"/>
      <c r="B29" s="524" t="str">
        <f>S.KIYMET!F27</f>
        <v>0</v>
      </c>
      <c r="C29" s="559">
        <f>S.KIYMET!$G$27</f>
        <v>0</v>
      </c>
      <c r="D29" s="560">
        <f>S.KIYMET!$H$27</f>
        <v>0</v>
      </c>
      <c r="E29" s="525">
        <f>' BiGi GiRiSi'!I43</f>
        <v>0</v>
      </c>
      <c r="F29" s="526">
        <f>IF(B29&gt;="",0,VLOOKUP(B29,SOL:TARİH3,2,FALSE))</f>
        <v>0</v>
      </c>
      <c r="G29" s="526">
        <f t="shared" si="0"/>
        <v>0</v>
      </c>
      <c r="H29" s="527">
        <f t="shared" si="1"/>
        <v>0</v>
      </c>
      <c r="I29" s="559">
        <f t="shared" si="2"/>
        <v>0</v>
      </c>
      <c r="J29" s="559">
        <f t="shared" si="3"/>
        <v>0</v>
      </c>
      <c r="K29" s="559">
        <f t="shared" si="4"/>
        <v>0</v>
      </c>
      <c r="L29" s="559">
        <f t="shared" si="5"/>
        <v>0</v>
      </c>
      <c r="M29" s="176"/>
    </row>
    <row r="30" spans="1:13" ht="15" customHeight="1">
      <c r="A30" s="171"/>
      <c r="B30" s="524" t="str">
        <f>S.KIYMET!F28</f>
        <v>0</v>
      </c>
      <c r="C30" s="559">
        <f>S.KIYMET!$G28</f>
        <v>0</v>
      </c>
      <c r="D30" s="560">
        <f>S.KIYMET!$H$28</f>
        <v>0</v>
      </c>
      <c r="E30" s="525">
        <f>' BiGi GiRiSi'!I44</f>
        <v>0</v>
      </c>
      <c r="F30" s="526">
        <f>IF(B30&gt;="",0,VLOOKUP(B30,SOL:TARİH3,2,FALSE))</f>
        <v>0</v>
      </c>
      <c r="G30" s="526">
        <f t="shared" si="0"/>
        <v>0</v>
      </c>
      <c r="H30" s="527">
        <f t="shared" si="1"/>
        <v>0</v>
      </c>
      <c r="I30" s="559">
        <f t="shared" si="2"/>
        <v>0</v>
      </c>
      <c r="J30" s="559">
        <f t="shared" si="3"/>
        <v>0</v>
      </c>
      <c r="K30" s="559">
        <f t="shared" si="4"/>
        <v>0</v>
      </c>
      <c r="L30" s="559">
        <f t="shared" si="5"/>
        <v>0</v>
      </c>
      <c r="M30" s="176"/>
    </row>
    <row r="31" spans="1:13" ht="15" customHeight="1">
      <c r="A31" s="171"/>
      <c r="B31" s="524" t="str">
        <f>S.KIYMET!F29</f>
        <v>0</v>
      </c>
      <c r="C31" s="559">
        <f>S.KIYMET!$G$29</f>
        <v>0</v>
      </c>
      <c r="D31" s="560">
        <f>S.KIYMET!$H$29</f>
        <v>0</v>
      </c>
      <c r="E31" s="525">
        <f>' BiGi GiRiSi'!I45</f>
        <v>0</v>
      </c>
      <c r="F31" s="526">
        <f>IF(B31&gt;="",0,VLOOKUP(B31,SOL:TARİH3,2,FALSE))</f>
        <v>0</v>
      </c>
      <c r="G31" s="526">
        <f t="shared" si="0"/>
        <v>0</v>
      </c>
      <c r="H31" s="527">
        <f t="shared" si="1"/>
        <v>0</v>
      </c>
      <c r="I31" s="559">
        <f t="shared" si="2"/>
        <v>0</v>
      </c>
      <c r="J31" s="559">
        <f t="shared" si="3"/>
        <v>0</v>
      </c>
      <c r="K31" s="559">
        <f t="shared" si="4"/>
        <v>0</v>
      </c>
      <c r="L31" s="559">
        <f t="shared" si="5"/>
        <v>0</v>
      </c>
      <c r="M31" s="176"/>
    </row>
    <row r="32" spans="1:13" ht="15" customHeight="1">
      <c r="A32" s="171"/>
      <c r="B32" s="524" t="str">
        <f>S.KIYMET!F30</f>
        <v>0</v>
      </c>
      <c r="C32" s="559">
        <f>S.KIYMET!$G$30</f>
        <v>0</v>
      </c>
      <c r="D32" s="560">
        <f>S.KIYMET!$H$30</f>
        <v>0</v>
      </c>
      <c r="E32" s="525">
        <f>' BiGi GiRiSi'!I46</f>
        <v>0</v>
      </c>
      <c r="F32" s="526">
        <f>IF(B32&gt;="",0,VLOOKUP(B32,SOL:TARİH3,2,FALSE))</f>
        <v>0</v>
      </c>
      <c r="G32" s="526">
        <f t="shared" si="0"/>
        <v>0</v>
      </c>
      <c r="H32" s="527">
        <f t="shared" si="1"/>
        <v>0</v>
      </c>
      <c r="I32" s="559">
        <f t="shared" si="2"/>
        <v>0</v>
      </c>
      <c r="J32" s="559">
        <f t="shared" si="3"/>
        <v>0</v>
      </c>
      <c r="K32" s="559">
        <f t="shared" si="4"/>
        <v>0</v>
      </c>
      <c r="L32" s="559">
        <f t="shared" si="5"/>
        <v>0</v>
      </c>
      <c r="M32" s="176"/>
    </row>
    <row r="33" spans="1:13" ht="15" customHeight="1">
      <c r="A33" s="171"/>
      <c r="B33" s="524" t="str">
        <f>S.KIYMET!F31</f>
        <v>0</v>
      </c>
      <c r="C33" s="559">
        <f>S.KIYMET!$G$31</f>
        <v>0</v>
      </c>
      <c r="D33" s="560">
        <f>S.KIYMET!$H$31</f>
        <v>0</v>
      </c>
      <c r="E33" s="525">
        <f>' BiGi GiRiSi'!I47</f>
        <v>0</v>
      </c>
      <c r="F33" s="526">
        <f>IF(B33&gt;="",0,VLOOKUP(B33,SOL:TARİH,2,FALSE))</f>
        <v>0</v>
      </c>
      <c r="G33" s="526">
        <f t="shared" si="0"/>
        <v>0</v>
      </c>
      <c r="H33" s="527">
        <f t="shared" si="1"/>
        <v>0</v>
      </c>
      <c r="I33" s="559">
        <f t="shared" si="2"/>
        <v>0</v>
      </c>
      <c r="J33" s="559">
        <f t="shared" si="3"/>
        <v>0</v>
      </c>
      <c r="K33" s="559">
        <f t="shared" si="4"/>
        <v>0</v>
      </c>
      <c r="L33" s="559">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enableFormatConditionsCalculation="0">
    <tabColor indexed="10"/>
  </sheetPr>
  <dimension ref="A1:Z226"/>
  <sheetViews>
    <sheetView showGridLines="0" showRowColHeaders="0" showZeros="0" showOutlineSymbols="0" workbookViewId="0">
      <selection activeCell="L10" sqref="L10"/>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42339</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18081.45</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9">
        <v>12</v>
      </c>
      <c r="E10" s="502">
        <v>2014</v>
      </c>
      <c r="F10" s="503">
        <f>DATE(E10,D10,C10)</f>
        <v>41974</v>
      </c>
      <c r="G10" s="504">
        <f>IF(D10=0,B10,F10)</f>
        <v>41974</v>
      </c>
      <c r="H10" s="588">
        <v>10000</v>
      </c>
      <c r="I10" s="586">
        <f>IF(G10&gt;"",0,VLOOKUP(G10,TARİH3:(SOL),2,FALSE))</f>
        <v>17104.53</v>
      </c>
      <c r="J10" s="521">
        <f>IF(I10&gt;0,ROUND(RE/I10,5),0)</f>
        <v>1.05711</v>
      </c>
      <c r="K10" s="555">
        <f>IF(H10&gt;0,H10*J10,0)</f>
        <v>10571.1</v>
      </c>
      <c r="L10" s="555">
        <f t="shared" ref="L10:L47" si="0">K10-H10</f>
        <v>571.10000000000036</v>
      </c>
      <c r="M10" s="154"/>
      <c r="N10" s="124">
        <v>0</v>
      </c>
      <c r="O10" s="124">
        <v>0</v>
      </c>
      <c r="P10" s="113"/>
      <c r="Q10" s="113"/>
      <c r="R10" s="113"/>
      <c r="S10" s="113"/>
      <c r="T10" s="113"/>
      <c r="U10" s="113"/>
      <c r="V10" s="113"/>
      <c r="W10" s="113"/>
      <c r="X10" s="113"/>
      <c r="Y10" s="113"/>
      <c r="Z10" s="113"/>
    </row>
    <row r="11" spans="1:26" ht="15">
      <c r="A11" s="113"/>
      <c r="B11" s="113" t="s">
        <v>142</v>
      </c>
      <c r="C11" s="396">
        <v>1</v>
      </c>
      <c r="D11" s="515">
        <v>0</v>
      </c>
      <c r="E11" s="502">
        <v>0</v>
      </c>
      <c r="F11" s="503" t="e">
        <f>DATE(E11,D11,C11)</f>
        <v>#NUM!</v>
      </c>
      <c r="G11" s="504" t="str">
        <f t="shared" ref="G11:G47" si="1">IF(D11=0,B11,F11)</f>
        <v xml:space="preserve"> </v>
      </c>
      <c r="H11" s="588">
        <v>0</v>
      </c>
      <c r="I11" s="587">
        <f>IF(G11&gt;"",0,VLOOKUP(G11,TARİH3:(SOL),2,FALSE))</f>
        <v>0</v>
      </c>
      <c r="J11" s="523">
        <f t="shared" ref="J11:J47" si="2">IF(I11&gt;0,ROUND(RE/I11,5),0)</f>
        <v>0</v>
      </c>
      <c r="K11" s="556">
        <f>IF(H11&gt;0,H11*J11,0)</f>
        <v>0</v>
      </c>
      <c r="L11" s="556">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15">
        <v>0</v>
      </c>
      <c r="E12" s="502">
        <v>0</v>
      </c>
      <c r="F12" s="503" t="e">
        <f>DATE(E12,D12,C12)</f>
        <v>#NUM!</v>
      </c>
      <c r="G12" s="504" t="str">
        <f t="shared" si="1"/>
        <v xml:space="preserve"> </v>
      </c>
      <c r="H12" s="588">
        <v>0</v>
      </c>
      <c r="I12" s="587">
        <f>IF(G12&gt;"",0,VLOOKUP(G12,TARİH3:(SOL),2,FALSE))</f>
        <v>0</v>
      </c>
      <c r="J12" s="523">
        <f t="shared" si="2"/>
        <v>0</v>
      </c>
      <c r="K12" s="556">
        <f t="shared" ref="K12:K47" si="3">IF(H12&gt;0,H12*J12,0)</f>
        <v>0</v>
      </c>
      <c r="L12" s="556">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15">
        <v>0</v>
      </c>
      <c r="E13" s="502">
        <v>0</v>
      </c>
      <c r="F13" s="503" t="e">
        <f t="shared" ref="F13:F47" si="4">DATE(E13,D13,C13)</f>
        <v>#NUM!</v>
      </c>
      <c r="G13" s="504" t="str">
        <f t="shared" si="1"/>
        <v xml:space="preserve"> </v>
      </c>
      <c r="H13" s="588">
        <v>0</v>
      </c>
      <c r="I13" s="587">
        <f>IF(G13&gt;"",0,VLOOKUP(G13,TARİH3:(SOL),2,FALSE))</f>
        <v>0</v>
      </c>
      <c r="J13" s="523">
        <f t="shared" si="2"/>
        <v>0</v>
      </c>
      <c r="K13" s="556">
        <f t="shared" si="3"/>
        <v>0</v>
      </c>
      <c r="L13" s="556">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15">
        <v>0</v>
      </c>
      <c r="E14" s="502">
        <v>0</v>
      </c>
      <c r="F14" s="503" t="e">
        <f t="shared" si="4"/>
        <v>#NUM!</v>
      </c>
      <c r="G14" s="504" t="str">
        <f t="shared" si="1"/>
        <v xml:space="preserve"> </v>
      </c>
      <c r="H14" s="554">
        <v>0</v>
      </c>
      <c r="I14" s="522">
        <f>IF(G14&gt;"",0,VLOOKUP(G14,TARİH3:(SOL),2,FALSE))</f>
        <v>0</v>
      </c>
      <c r="J14" s="523">
        <f t="shared" si="2"/>
        <v>0</v>
      </c>
      <c r="K14" s="556">
        <f t="shared" si="3"/>
        <v>0</v>
      </c>
      <c r="L14" s="556">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15">
        <v>0</v>
      </c>
      <c r="E15" s="502">
        <v>0</v>
      </c>
      <c r="F15" s="503" t="e">
        <f t="shared" si="4"/>
        <v>#NUM!</v>
      </c>
      <c r="G15" s="504" t="str">
        <f t="shared" si="1"/>
        <v xml:space="preserve"> </v>
      </c>
      <c r="H15" s="554">
        <v>0</v>
      </c>
      <c r="I15" s="522">
        <f>IF(G15&gt;"",0,VLOOKUP(G15,TARİH3:(SOL),2,FALSE))</f>
        <v>0</v>
      </c>
      <c r="J15" s="523">
        <f t="shared" si="2"/>
        <v>0</v>
      </c>
      <c r="K15" s="556">
        <f t="shared" si="3"/>
        <v>0</v>
      </c>
      <c r="L15" s="556">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15">
        <v>0</v>
      </c>
      <c r="E16" s="502">
        <v>0</v>
      </c>
      <c r="F16" s="503" t="e">
        <f t="shared" si="4"/>
        <v>#NUM!</v>
      </c>
      <c r="G16" s="504" t="str">
        <f t="shared" si="1"/>
        <v xml:space="preserve"> </v>
      </c>
      <c r="H16" s="554">
        <v>0</v>
      </c>
      <c r="I16" s="522">
        <f>IF(G16&gt;"",0,VLOOKUP(G16,TARİH3:(SOL),2,FALSE))</f>
        <v>0</v>
      </c>
      <c r="J16" s="523">
        <f t="shared" si="2"/>
        <v>0</v>
      </c>
      <c r="K16" s="556">
        <f t="shared" si="3"/>
        <v>0</v>
      </c>
      <c r="L16" s="556">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15">
        <v>0</v>
      </c>
      <c r="E17" s="502">
        <v>0</v>
      </c>
      <c r="F17" s="503" t="e">
        <f t="shared" si="4"/>
        <v>#NUM!</v>
      </c>
      <c r="G17" s="504" t="str">
        <f t="shared" si="1"/>
        <v xml:space="preserve"> </v>
      </c>
      <c r="H17" s="554">
        <v>0</v>
      </c>
      <c r="I17" s="522">
        <f>IF(G17&gt;"",0,VLOOKUP(G17,TARİH3:(SOL),2,FALSE))</f>
        <v>0</v>
      </c>
      <c r="J17" s="523">
        <f t="shared" si="2"/>
        <v>0</v>
      </c>
      <c r="K17" s="556">
        <f t="shared" si="3"/>
        <v>0</v>
      </c>
      <c r="L17" s="556">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15">
        <v>0</v>
      </c>
      <c r="E18" s="502">
        <v>0</v>
      </c>
      <c r="F18" s="503" t="e">
        <f t="shared" si="4"/>
        <v>#NUM!</v>
      </c>
      <c r="G18" s="504" t="str">
        <f t="shared" si="1"/>
        <v xml:space="preserve"> </v>
      </c>
      <c r="H18" s="554">
        <v>0</v>
      </c>
      <c r="I18" s="522">
        <f>IF(G18&gt;"",0,VLOOKUP(G18,TARİH3:(SOL),2,FALSE))</f>
        <v>0</v>
      </c>
      <c r="J18" s="523">
        <f t="shared" si="2"/>
        <v>0</v>
      </c>
      <c r="K18" s="556">
        <f t="shared" si="3"/>
        <v>0</v>
      </c>
      <c r="L18" s="556">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15">
        <v>0</v>
      </c>
      <c r="E19" s="502">
        <v>0</v>
      </c>
      <c r="F19" s="503" t="e">
        <f t="shared" si="4"/>
        <v>#NUM!</v>
      </c>
      <c r="G19" s="504" t="str">
        <f t="shared" si="1"/>
        <v xml:space="preserve"> </v>
      </c>
      <c r="H19" s="554">
        <v>0</v>
      </c>
      <c r="I19" s="522">
        <f>IF(G19&gt;"",0,VLOOKUP(G19,TARİH3:(SOL),2,FALSE))</f>
        <v>0</v>
      </c>
      <c r="J19" s="523">
        <f t="shared" si="2"/>
        <v>0</v>
      </c>
      <c r="K19" s="556">
        <f t="shared" si="3"/>
        <v>0</v>
      </c>
      <c r="L19" s="556">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15">
        <v>0</v>
      </c>
      <c r="E20" s="502">
        <v>0</v>
      </c>
      <c r="F20" s="503" t="e">
        <f t="shared" si="4"/>
        <v>#NUM!</v>
      </c>
      <c r="G20" s="504" t="str">
        <f t="shared" si="1"/>
        <v xml:space="preserve"> </v>
      </c>
      <c r="H20" s="554">
        <v>0</v>
      </c>
      <c r="I20" s="522">
        <f>IF(G20&gt;"",0,VLOOKUP(G20,TARİH3:(SOL),2,FALSE))</f>
        <v>0</v>
      </c>
      <c r="J20" s="523">
        <f t="shared" si="2"/>
        <v>0</v>
      </c>
      <c r="K20" s="556">
        <f t="shared" si="3"/>
        <v>0</v>
      </c>
      <c r="L20" s="556">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15">
        <v>0</v>
      </c>
      <c r="E21" s="502">
        <v>0</v>
      </c>
      <c r="F21" s="503" t="e">
        <f t="shared" si="4"/>
        <v>#NUM!</v>
      </c>
      <c r="G21" s="504" t="str">
        <f t="shared" si="1"/>
        <v xml:space="preserve"> </v>
      </c>
      <c r="H21" s="554">
        <v>0</v>
      </c>
      <c r="I21" s="522">
        <f>IF(G21&gt;"",0,VLOOKUP(G21,TARİH3:(SOL),2,FALSE))</f>
        <v>0</v>
      </c>
      <c r="J21" s="523">
        <f t="shared" si="2"/>
        <v>0</v>
      </c>
      <c r="K21" s="556">
        <f t="shared" si="3"/>
        <v>0</v>
      </c>
      <c r="L21" s="556">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15">
        <v>0</v>
      </c>
      <c r="E22" s="502">
        <v>0</v>
      </c>
      <c r="F22" s="503" t="e">
        <f t="shared" si="4"/>
        <v>#NUM!</v>
      </c>
      <c r="G22" s="504" t="str">
        <f t="shared" si="1"/>
        <v xml:space="preserve"> </v>
      </c>
      <c r="H22" s="554">
        <v>0</v>
      </c>
      <c r="I22" s="522">
        <f>IF(G22&gt;"",0,VLOOKUP(G22,TARİH3:(SOL),2,FALSE))</f>
        <v>0</v>
      </c>
      <c r="J22" s="523">
        <f t="shared" si="2"/>
        <v>0</v>
      </c>
      <c r="K22" s="556">
        <f t="shared" si="3"/>
        <v>0</v>
      </c>
      <c r="L22" s="556">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15">
        <v>0</v>
      </c>
      <c r="E23" s="502">
        <v>0</v>
      </c>
      <c r="F23" s="503" t="e">
        <f t="shared" si="4"/>
        <v>#NUM!</v>
      </c>
      <c r="G23" s="504" t="str">
        <f t="shared" si="1"/>
        <v xml:space="preserve"> </v>
      </c>
      <c r="H23" s="554">
        <v>0</v>
      </c>
      <c r="I23" s="522">
        <f>IF(G23&gt;"",0,VLOOKUP(G23,TARİH3:(SOL),2,FALSE))</f>
        <v>0</v>
      </c>
      <c r="J23" s="523">
        <f t="shared" si="2"/>
        <v>0</v>
      </c>
      <c r="K23" s="556">
        <f t="shared" si="3"/>
        <v>0</v>
      </c>
      <c r="L23" s="556">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15">
        <v>0</v>
      </c>
      <c r="E24" s="502">
        <v>0</v>
      </c>
      <c r="F24" s="503" t="e">
        <f t="shared" si="4"/>
        <v>#NUM!</v>
      </c>
      <c r="G24" s="504" t="str">
        <f t="shared" si="1"/>
        <v xml:space="preserve"> </v>
      </c>
      <c r="H24" s="554">
        <v>0</v>
      </c>
      <c r="I24" s="522">
        <f>IF(G24&gt;"",0,VLOOKUP(G24,TARİH3:(SOL),2,FALSE))</f>
        <v>0</v>
      </c>
      <c r="J24" s="523">
        <f t="shared" si="2"/>
        <v>0</v>
      </c>
      <c r="K24" s="556">
        <f t="shared" si="3"/>
        <v>0</v>
      </c>
      <c r="L24" s="556">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15">
        <v>0</v>
      </c>
      <c r="E25" s="502">
        <v>0</v>
      </c>
      <c r="F25" s="503" t="e">
        <f t="shared" si="4"/>
        <v>#NUM!</v>
      </c>
      <c r="G25" s="504" t="str">
        <f t="shared" si="1"/>
        <v xml:space="preserve"> </v>
      </c>
      <c r="H25" s="554">
        <v>0</v>
      </c>
      <c r="I25" s="522">
        <f>IF(G25&gt;"",0,VLOOKUP(G25,TARİH3:(SOL),2,FALSE))</f>
        <v>0</v>
      </c>
      <c r="J25" s="523">
        <f t="shared" si="2"/>
        <v>0</v>
      </c>
      <c r="K25" s="556">
        <f t="shared" si="3"/>
        <v>0</v>
      </c>
      <c r="L25" s="556">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15">
        <v>0</v>
      </c>
      <c r="E26" s="502">
        <v>0</v>
      </c>
      <c r="F26" s="503" t="e">
        <f t="shared" si="4"/>
        <v>#NUM!</v>
      </c>
      <c r="G26" s="504" t="str">
        <f t="shared" si="1"/>
        <v xml:space="preserve"> </v>
      </c>
      <c r="H26" s="554">
        <v>0</v>
      </c>
      <c r="I26" s="522">
        <f>IF(G26&gt;"",0,VLOOKUP(G26,TARİH3:(SOL),2,FALSE))</f>
        <v>0</v>
      </c>
      <c r="J26" s="523">
        <f t="shared" si="2"/>
        <v>0</v>
      </c>
      <c r="K26" s="556">
        <f t="shared" si="3"/>
        <v>0</v>
      </c>
      <c r="L26" s="556">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15">
        <v>0</v>
      </c>
      <c r="E27" s="502">
        <v>0</v>
      </c>
      <c r="F27" s="503" t="e">
        <f t="shared" si="4"/>
        <v>#NUM!</v>
      </c>
      <c r="G27" s="504" t="str">
        <f t="shared" si="1"/>
        <v xml:space="preserve"> </v>
      </c>
      <c r="H27" s="554">
        <v>0</v>
      </c>
      <c r="I27" s="522">
        <f>IF(G27&gt;"",0,VLOOKUP(G27,TARİH3:(SOL),2,FALSE))</f>
        <v>0</v>
      </c>
      <c r="J27" s="523">
        <f t="shared" si="2"/>
        <v>0</v>
      </c>
      <c r="K27" s="556">
        <f t="shared" si="3"/>
        <v>0</v>
      </c>
      <c r="L27" s="556">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15">
        <v>0</v>
      </c>
      <c r="E28" s="502">
        <v>0</v>
      </c>
      <c r="F28" s="503" t="e">
        <f t="shared" si="4"/>
        <v>#NUM!</v>
      </c>
      <c r="G28" s="504" t="str">
        <f t="shared" si="1"/>
        <v xml:space="preserve"> </v>
      </c>
      <c r="H28" s="554">
        <v>0</v>
      </c>
      <c r="I28" s="522">
        <f>IF(G28&gt;"",0,VLOOKUP(G28,TARİH3:(SOL),2,FALSE))</f>
        <v>0</v>
      </c>
      <c r="J28" s="523">
        <f t="shared" si="2"/>
        <v>0</v>
      </c>
      <c r="K28" s="556">
        <f t="shared" si="3"/>
        <v>0</v>
      </c>
      <c r="L28" s="556">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15">
        <v>0</v>
      </c>
      <c r="E29" s="502">
        <v>0</v>
      </c>
      <c r="F29" s="503" t="e">
        <f t="shared" si="4"/>
        <v>#NUM!</v>
      </c>
      <c r="G29" s="504" t="str">
        <f t="shared" si="1"/>
        <v xml:space="preserve"> </v>
      </c>
      <c r="H29" s="554">
        <v>0</v>
      </c>
      <c r="I29" s="522">
        <f>IF(G29&gt;"",0,VLOOKUP(G29,TARİH3:(SOL),2,FALSE))</f>
        <v>0</v>
      </c>
      <c r="J29" s="523">
        <f t="shared" si="2"/>
        <v>0</v>
      </c>
      <c r="K29" s="556">
        <f t="shared" si="3"/>
        <v>0</v>
      </c>
      <c r="L29" s="556">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15">
        <v>0</v>
      </c>
      <c r="E30" s="502">
        <v>0</v>
      </c>
      <c r="F30" s="503" t="e">
        <f t="shared" si="4"/>
        <v>#NUM!</v>
      </c>
      <c r="G30" s="504" t="str">
        <f t="shared" si="1"/>
        <v xml:space="preserve"> </v>
      </c>
      <c r="H30" s="554">
        <v>0</v>
      </c>
      <c r="I30" s="522">
        <f>IF(G30&gt;"",0,VLOOKUP(G30,TARİH3:(SOL),2,FALSE))</f>
        <v>0</v>
      </c>
      <c r="J30" s="523">
        <f t="shared" si="2"/>
        <v>0</v>
      </c>
      <c r="K30" s="556">
        <f t="shared" si="3"/>
        <v>0</v>
      </c>
      <c r="L30" s="556">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15">
        <v>0</v>
      </c>
      <c r="E31" s="502">
        <v>0</v>
      </c>
      <c r="F31" s="503" t="e">
        <f t="shared" si="4"/>
        <v>#NUM!</v>
      </c>
      <c r="G31" s="504" t="str">
        <f t="shared" si="1"/>
        <v xml:space="preserve"> </v>
      </c>
      <c r="H31" s="554">
        <v>0</v>
      </c>
      <c r="I31" s="522">
        <f>IF(G31&gt;"",0,VLOOKUP(G31,TARİH3:(SOL),2,FALSE))</f>
        <v>0</v>
      </c>
      <c r="J31" s="523">
        <f t="shared" si="2"/>
        <v>0</v>
      </c>
      <c r="K31" s="556">
        <f t="shared" si="3"/>
        <v>0</v>
      </c>
      <c r="L31" s="556">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15">
        <v>0</v>
      </c>
      <c r="E32" s="502">
        <v>0</v>
      </c>
      <c r="F32" s="503" t="e">
        <f t="shared" si="4"/>
        <v>#NUM!</v>
      </c>
      <c r="G32" s="504" t="str">
        <f t="shared" si="1"/>
        <v xml:space="preserve"> </v>
      </c>
      <c r="H32" s="554">
        <v>0</v>
      </c>
      <c r="I32" s="522">
        <f>IF(G32&gt;"",0,VLOOKUP(G32,TARİH3:(SOL),2,FALSE))</f>
        <v>0</v>
      </c>
      <c r="J32" s="523">
        <f t="shared" si="2"/>
        <v>0</v>
      </c>
      <c r="K32" s="556">
        <f t="shared" si="3"/>
        <v>0</v>
      </c>
      <c r="L32" s="556">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15">
        <v>0</v>
      </c>
      <c r="E33" s="502">
        <v>0</v>
      </c>
      <c r="F33" s="503" t="e">
        <f t="shared" si="4"/>
        <v>#NUM!</v>
      </c>
      <c r="G33" s="504" t="str">
        <f t="shared" si="1"/>
        <v xml:space="preserve"> </v>
      </c>
      <c r="H33" s="554">
        <v>0</v>
      </c>
      <c r="I33" s="522">
        <f>IF(G33&gt;"",0,VLOOKUP(G33,TARİH3:(SOL),2,FALSE))</f>
        <v>0</v>
      </c>
      <c r="J33" s="523">
        <f t="shared" si="2"/>
        <v>0</v>
      </c>
      <c r="K33" s="556">
        <f t="shared" si="3"/>
        <v>0</v>
      </c>
      <c r="L33" s="556">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15">
        <v>0</v>
      </c>
      <c r="E34" s="502">
        <v>0</v>
      </c>
      <c r="F34" s="503" t="e">
        <f t="shared" si="4"/>
        <v>#NUM!</v>
      </c>
      <c r="G34" s="504" t="str">
        <f t="shared" si="1"/>
        <v xml:space="preserve"> </v>
      </c>
      <c r="H34" s="554">
        <v>0</v>
      </c>
      <c r="I34" s="522">
        <f>IF(G34&gt;"",0,VLOOKUP(G34,TARİH3:(SOL),2,FALSE))</f>
        <v>0</v>
      </c>
      <c r="J34" s="523">
        <f t="shared" si="2"/>
        <v>0</v>
      </c>
      <c r="K34" s="556">
        <f t="shared" si="3"/>
        <v>0</v>
      </c>
      <c r="L34" s="556">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15">
        <v>0</v>
      </c>
      <c r="E35" s="502">
        <v>0</v>
      </c>
      <c r="F35" s="503" t="e">
        <f t="shared" si="4"/>
        <v>#NUM!</v>
      </c>
      <c r="G35" s="504" t="str">
        <f t="shared" si="1"/>
        <v xml:space="preserve"> </v>
      </c>
      <c r="H35" s="554">
        <v>0</v>
      </c>
      <c r="I35" s="522">
        <f>IF(G35&gt;"",0,VLOOKUP(G35,TARİH3:(SOL),2,FALSE))</f>
        <v>0</v>
      </c>
      <c r="J35" s="523">
        <f t="shared" si="2"/>
        <v>0</v>
      </c>
      <c r="K35" s="556">
        <f t="shared" si="3"/>
        <v>0</v>
      </c>
      <c r="L35" s="556">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15">
        <v>0</v>
      </c>
      <c r="E36" s="502">
        <v>0</v>
      </c>
      <c r="F36" s="503" t="e">
        <f t="shared" si="4"/>
        <v>#NUM!</v>
      </c>
      <c r="G36" s="504" t="str">
        <f t="shared" si="1"/>
        <v xml:space="preserve"> </v>
      </c>
      <c r="H36" s="554">
        <v>0</v>
      </c>
      <c r="I36" s="522">
        <f>IF(G36&gt;"",0,VLOOKUP(G36,TARİH3:(SOL),2,FALSE))</f>
        <v>0</v>
      </c>
      <c r="J36" s="523">
        <f t="shared" si="2"/>
        <v>0</v>
      </c>
      <c r="K36" s="556">
        <f t="shared" si="3"/>
        <v>0</v>
      </c>
      <c r="L36" s="556">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15">
        <v>0</v>
      </c>
      <c r="E37" s="502">
        <v>0</v>
      </c>
      <c r="F37" s="503" t="e">
        <f t="shared" si="4"/>
        <v>#NUM!</v>
      </c>
      <c r="G37" s="504" t="str">
        <f t="shared" si="1"/>
        <v xml:space="preserve"> </v>
      </c>
      <c r="H37" s="554">
        <v>0</v>
      </c>
      <c r="I37" s="522">
        <f>IF(G37&gt;"",0,VLOOKUP(G37,TARİH3:(SOL),2,FALSE))</f>
        <v>0</v>
      </c>
      <c r="J37" s="523">
        <f t="shared" si="2"/>
        <v>0</v>
      </c>
      <c r="K37" s="556">
        <f t="shared" si="3"/>
        <v>0</v>
      </c>
      <c r="L37" s="556">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15">
        <v>0</v>
      </c>
      <c r="E38" s="502">
        <v>0</v>
      </c>
      <c r="F38" s="503" t="e">
        <f t="shared" si="4"/>
        <v>#NUM!</v>
      </c>
      <c r="G38" s="504" t="str">
        <f t="shared" si="1"/>
        <v xml:space="preserve"> </v>
      </c>
      <c r="H38" s="554">
        <v>0</v>
      </c>
      <c r="I38" s="522">
        <f>IF(G38&gt;"",0,VLOOKUP(G38,TARİH3:(SOL),2,FALSE))</f>
        <v>0</v>
      </c>
      <c r="J38" s="523">
        <f t="shared" si="2"/>
        <v>0</v>
      </c>
      <c r="K38" s="556">
        <f t="shared" si="3"/>
        <v>0</v>
      </c>
      <c r="L38" s="556">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15">
        <v>0</v>
      </c>
      <c r="E39" s="502">
        <v>0</v>
      </c>
      <c r="F39" s="503" t="e">
        <f t="shared" si="4"/>
        <v>#NUM!</v>
      </c>
      <c r="G39" s="504" t="str">
        <f t="shared" si="1"/>
        <v xml:space="preserve"> </v>
      </c>
      <c r="H39" s="554">
        <v>0</v>
      </c>
      <c r="I39" s="522">
        <f>IF(G39&gt;"",0,VLOOKUP(G39,TARİH3:(SOL),2,FALSE))</f>
        <v>0</v>
      </c>
      <c r="J39" s="523">
        <f t="shared" si="2"/>
        <v>0</v>
      </c>
      <c r="K39" s="556">
        <f t="shared" si="3"/>
        <v>0</v>
      </c>
      <c r="L39" s="556">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15">
        <v>0</v>
      </c>
      <c r="E40" s="502">
        <v>0</v>
      </c>
      <c r="F40" s="503" t="e">
        <f t="shared" si="4"/>
        <v>#NUM!</v>
      </c>
      <c r="G40" s="504" t="str">
        <f t="shared" si="1"/>
        <v xml:space="preserve"> </v>
      </c>
      <c r="H40" s="554">
        <v>0</v>
      </c>
      <c r="I40" s="522">
        <f>IF(G40&gt;"",0,VLOOKUP(G40,TARİH3:(SOL),2,FALSE))</f>
        <v>0</v>
      </c>
      <c r="J40" s="523">
        <f t="shared" si="2"/>
        <v>0</v>
      </c>
      <c r="K40" s="556">
        <f t="shared" si="3"/>
        <v>0</v>
      </c>
      <c r="L40" s="556">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15">
        <v>0</v>
      </c>
      <c r="E41" s="502">
        <v>0</v>
      </c>
      <c r="F41" s="503" t="e">
        <f t="shared" si="4"/>
        <v>#NUM!</v>
      </c>
      <c r="G41" s="504" t="str">
        <f t="shared" si="1"/>
        <v xml:space="preserve"> </v>
      </c>
      <c r="H41" s="554">
        <v>0</v>
      </c>
      <c r="I41" s="522">
        <f>IF(G41&gt;"",0,VLOOKUP(G41,TARİH3:(SOL),2,FALSE))</f>
        <v>0</v>
      </c>
      <c r="J41" s="523">
        <f t="shared" si="2"/>
        <v>0</v>
      </c>
      <c r="K41" s="556">
        <f t="shared" si="3"/>
        <v>0</v>
      </c>
      <c r="L41" s="556">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15">
        <v>0</v>
      </c>
      <c r="E42" s="502">
        <v>0</v>
      </c>
      <c r="F42" s="503" t="e">
        <f t="shared" si="4"/>
        <v>#NUM!</v>
      </c>
      <c r="G42" s="504" t="str">
        <f t="shared" si="1"/>
        <v xml:space="preserve"> </v>
      </c>
      <c r="H42" s="554">
        <v>0</v>
      </c>
      <c r="I42" s="522">
        <f>IF(G42&gt;"",0,VLOOKUP(G42,TARİH3:(SOL),2,FALSE))</f>
        <v>0</v>
      </c>
      <c r="J42" s="523">
        <f t="shared" si="2"/>
        <v>0</v>
      </c>
      <c r="K42" s="556">
        <f t="shared" si="3"/>
        <v>0</v>
      </c>
      <c r="L42" s="556">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15">
        <v>0</v>
      </c>
      <c r="E43" s="502">
        <v>0</v>
      </c>
      <c r="F43" s="503" t="e">
        <f t="shared" si="4"/>
        <v>#NUM!</v>
      </c>
      <c r="G43" s="504" t="str">
        <f t="shared" si="1"/>
        <v xml:space="preserve"> </v>
      </c>
      <c r="H43" s="554">
        <v>0</v>
      </c>
      <c r="I43" s="522">
        <f>IF(G43&gt;"",0,VLOOKUP(G43,TARİH3:(SOL),2,FALSE))</f>
        <v>0</v>
      </c>
      <c r="J43" s="523">
        <f t="shared" si="2"/>
        <v>0</v>
      </c>
      <c r="K43" s="556">
        <f t="shared" si="3"/>
        <v>0</v>
      </c>
      <c r="L43" s="556">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15">
        <v>0</v>
      </c>
      <c r="E44" s="502">
        <v>0</v>
      </c>
      <c r="F44" s="503" t="e">
        <f t="shared" si="4"/>
        <v>#NUM!</v>
      </c>
      <c r="G44" s="504" t="str">
        <f t="shared" si="1"/>
        <v xml:space="preserve"> </v>
      </c>
      <c r="H44" s="554">
        <v>0</v>
      </c>
      <c r="I44" s="522">
        <f>IF(G44&gt;"",0,VLOOKUP(G44,TARİH3:(SOL),2,FALSE))</f>
        <v>0</v>
      </c>
      <c r="J44" s="523">
        <f t="shared" si="2"/>
        <v>0</v>
      </c>
      <c r="K44" s="556">
        <f t="shared" si="3"/>
        <v>0</v>
      </c>
      <c r="L44" s="556">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15">
        <v>0</v>
      </c>
      <c r="E45" s="502">
        <v>0</v>
      </c>
      <c r="F45" s="503" t="e">
        <f t="shared" si="4"/>
        <v>#NUM!</v>
      </c>
      <c r="G45" s="504" t="str">
        <f t="shared" si="1"/>
        <v xml:space="preserve"> </v>
      </c>
      <c r="H45" s="554">
        <v>0</v>
      </c>
      <c r="I45" s="522">
        <f>IF(G45&gt;"",0,VLOOKUP(G45,TARİH3:(SOL),2,FALSE))</f>
        <v>0</v>
      </c>
      <c r="J45" s="523">
        <f t="shared" si="2"/>
        <v>0</v>
      </c>
      <c r="K45" s="556">
        <f t="shared" si="3"/>
        <v>0</v>
      </c>
      <c r="L45" s="556">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15">
        <v>0</v>
      </c>
      <c r="E46" s="502">
        <v>0</v>
      </c>
      <c r="F46" s="503" t="e">
        <f t="shared" si="4"/>
        <v>#NUM!</v>
      </c>
      <c r="G46" s="504" t="str">
        <f t="shared" si="1"/>
        <v xml:space="preserve"> </v>
      </c>
      <c r="H46" s="554">
        <v>0</v>
      </c>
      <c r="I46" s="522">
        <f>IF(G46&gt;"",0,VLOOKUP(G46,TARİH3:(SOL),2,FALSE))</f>
        <v>0</v>
      </c>
      <c r="J46" s="523">
        <f t="shared" si="2"/>
        <v>0</v>
      </c>
      <c r="K46" s="556">
        <f t="shared" si="3"/>
        <v>0</v>
      </c>
      <c r="L46" s="556">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15">
        <v>0</v>
      </c>
      <c r="E47" s="502">
        <v>0</v>
      </c>
      <c r="F47" s="503" t="e">
        <f t="shared" si="4"/>
        <v>#NUM!</v>
      </c>
      <c r="G47" s="504" t="str">
        <f t="shared" si="1"/>
        <v xml:space="preserve"> </v>
      </c>
      <c r="H47" s="554">
        <v>0</v>
      </c>
      <c r="I47" s="522">
        <f>IF(G47&gt;"",0,VLOOKUP(G47,TARİH:(SOL),2,FALSE))</f>
        <v>0</v>
      </c>
      <c r="J47" s="523">
        <f t="shared" si="2"/>
        <v>0</v>
      </c>
      <c r="K47" s="556">
        <f t="shared" si="3"/>
        <v>0</v>
      </c>
      <c r="L47" s="556">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10000</v>
      </c>
      <c r="I48" s="401" t="s">
        <v>142</v>
      </c>
      <c r="J48" s="402" t="s">
        <v>153</v>
      </c>
      <c r="K48" s="403">
        <f>SUM(K10:K47)</f>
        <v>10571.1</v>
      </c>
      <c r="L48" s="403">
        <f>SUM(L10:L47)</f>
        <v>571.10000000000036</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Admin</cp:lastModifiedBy>
  <cp:lastPrinted>2005-10-05T09:11:07Z</cp:lastPrinted>
  <dcterms:created xsi:type="dcterms:W3CDTF">2004-08-04T15:02:16Z</dcterms:created>
  <dcterms:modified xsi:type="dcterms:W3CDTF">2016-02-04T06:26:45Z</dcterms:modified>
  <cp:category>EXCELL</cp:category>
</cp:coreProperties>
</file>