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Cihat\Desktop\"/>
    </mc:Choice>
  </mc:AlternateContent>
  <bookViews>
    <workbookView showHorizontalScroll="0" showVerticalScroll="0" xWindow="0" yWindow="0" windowWidth="20400" windowHeight="8772"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workbook>
</file>

<file path=xl/calcChain.xml><?xml version="1.0" encoding="utf-8"?>
<calcChain xmlns="http://schemas.openxmlformats.org/spreadsheetml/2006/main">
  <c r="D557" i="7" l="1"/>
  <c r="D558" i="7"/>
  <c r="D554" i="7" l="1"/>
  <c r="D555" i="7"/>
  <c r="D553" i="7" l="1"/>
  <c r="D552" i="7"/>
  <c r="D551" i="7"/>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<sst xmlns="http://schemas.openxmlformats.org/spreadsheetml/2006/main" count="548" uniqueCount="185">
  <si>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</si>
  <si>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</si>
  <si>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</si>
  <si>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</si>
  <si>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</si>
  <si>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</si>
  <si>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</si>
  <si>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</si>
  <si>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</si>
  <si>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</si>
  <si>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</si>
  <si>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</si>
  <si>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</si>
  <si>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</si>
  <si>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</si>
  <si>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</si>
  <si>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</si>
  <si>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</si>
  <si>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</si>
  <si>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</si>
  <si>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</si>
  <si>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</si>
  <si>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</si>
  <si>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</si>
  <si>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</si>
  <si>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</si>
  <si>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</si>
  <si>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</si>
  <si>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</si>
  <si>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</si>
  <si>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</si>
  <si>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</si>
  <si>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</si>
  <si>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</si>
  <si>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</si>
  <si>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</si>
  <si>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</si>
  <si>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</si>
  <si>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</si>
  <si>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</si>
  <si>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</si>
  <si>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</si>
  <si>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</si>
  <si>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</si>
  <si>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</si>
  <si>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</si>
  <si>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</si>
  <si>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</si>
  <si>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</si>
  <si>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</si>
  <si>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</si>
  <si>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</si>
  <si>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</si>
  <si>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</si>
  <si>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</si>
  <si>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</si>
  <si>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</si>
  <si>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</si>
  <si>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</si>
  <si>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</si>
  <si>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</si>
  <si>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</si>
  <si>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</si>
  <si>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</si>
  <si>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</si>
  <si>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</si>
  <si>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</si>
  <si>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</si>
  <si>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</si>
  <si>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</si>
  <si>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</si>
  <si>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</si>
  <si>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</si>
  <si>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</si>
  <si>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</si>
  <si>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</si>
  <si>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</si>
  <si>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</si>
  <si>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</si>
  <si>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</si>
  <si>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</si>
  <si>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</si>
  <si>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</si>
  <si>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</si>
  <si>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</si>
  <si>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</si>
  <si>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</si>
  <si>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</si>
  <si>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</si>
  <si>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</si>
  <si>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</si>
  <si>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</si>
  <si>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</si>
  <si>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</si>
  <si>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</si>
  <si>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</si>
  <si>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</si>
  <si>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</si>
  <si>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</si>
  <si>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</si>
  <si>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</si>
  <si>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</si>
  <si>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</si>
  <si>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</si>
  <si>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</si>
  <si>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</si>
  <si>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</si>
  <si>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</si>
  <si>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</si>
  <si>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</si>
  <si>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</si>
  <si>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</si>
  <si>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</si>
  <si>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</si>
  <si>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</si>
  <si>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</si>
  <si>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</si>
  <si>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</si>
  <si>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</si>
  <si>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</si>
  <si>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</si>
  <si>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</si>
  <si>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</si>
  <si>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</si>
  <si>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</si>
  <si>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</si>
  <si>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</si>
  <si>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</si>
  <si>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</si>
  <si>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</si>
  <si>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</si>
  <si>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</si>
  <si>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</si>
  <si>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</si>
  <si>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</si>
  <si>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</si>
  <si>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</si>
  <si>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</si>
  <si>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</si>
  <si>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</si>
  <si>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</si>
  <si>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</si>
  <si>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</si>
  <si>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</si>
  <si>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</si>
  <si>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</si>
  <si>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</si>
  <si>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</si>
  <si>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</si>
  <si>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</si>
  <si>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</si>
  <si>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</si>
  <si>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</si>
  <si>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</si>
  <si>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</si>
  <si>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</si>
  <si>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</si>
  <si>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</si>
  <si>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</si>
  <si>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</si>
  <si>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</si>
  <si>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</si>
  <si>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</si>
  <si>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</si>
  <si>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</si>
  <si>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</si>
  <si>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</si>
  <si>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</si>
  <si>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</si>
  <si>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</si>
  <si>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</si>
  <si>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</si>
  <si>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</si>
  <si>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</si>
  <si>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</si>
  <si>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</si>
  <si>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</si>
  <si>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</si>
  <si>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</si>
  <si>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</si>
  <si>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</si>
  <si>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</si>
  <si>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</si>
  <si>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0 552 6240716</t>
  </si>
  <si>
    <t xml:space="preserve">30.06.2021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</si>
</sst>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Alignment="1">
      <alignment horizontal="left" vertical="center"/>
    </xf>
    <xf numFmtId="0" fontId="125" fillId="13" borderId="0" xfId="0" applyFont="1" applyFill="1" applyBorder="1" applyAlignment="1">
      <alignment horizontal="left" vertical="center"/>
    </xf>
    <xf numFmtId="0" fontId="125"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32" activePane="bottomLeft" state="frozen"/>
      <selection activeCell="H14" sqref="H14"/>
      <selection pane="bottomLeft" activeCell="I540" sqref="I540"/>
    </sheetView>
  </sheetViews>
  <sheetFormatPr defaultColWidth="9.109375" defaultRowHeight="13.2"/>
  <cols>
    <col min="1" max="1" width="9.109375" style="86"/>
    <col min="2" max="2" width="15.44140625" style="210" bestFit="1" customWidth="1"/>
    <col min="3" max="3" width="16.88671875" style="90" bestFit="1" customWidth="1"/>
    <col min="4" max="4" width="13.33203125" style="99" bestFit="1" customWidth="1"/>
    <col min="5" max="5" width="15.44140625" style="211" bestFit="1" customWidth="1"/>
    <col min="6" max="6" width="18.44140625" style="107" bestFit="1" customWidth="1"/>
    <col min="7" max="7" width="2.109375" style="107" customWidth="1"/>
    <col min="8" max="15" width="9.109375" style="85"/>
    <col min="16" max="16384" width="9.109375" style="86"/>
  </cols>
  <sheetData>
    <row r="1" spans="2:7" ht="26.4">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+C546/C545</f>
        <v>1.0154418016151701</v>
      </c>
      <c r="E545" s="208">
        <v>43922</v>
      </c>
      <c r="F545" s="107"/>
      <c r="G545" s="107"/>
    </row>
    <row r="546" spans="2:7" s="100" customFormat="1">
      <c r="B546" s="208">
        <v>43952</v>
      </c>
      <c r="C546" s="101">
        <v>34958.949999999997</v>
      </c>
      <c r="D546" s="102">
        <f>+C547/C546</f>
        <v>1.0069498654850906</v>
      </c>
      <c r="E546" s="208">
        <v>43952</v>
      </c>
      <c r="F546" s="107"/>
      <c r="G546" s="107"/>
    </row>
    <row r="547" spans="2:7" s="100" customFormat="1">
      <c r="B547" s="208">
        <v>43983</v>
      </c>
      <c r="C547" s="101">
        <v>35201.910000000003</v>
      </c>
      <c r="D547" s="102">
        <v>1</v>
      </c>
      <c r="E547" s="208">
        <v>43983</v>
      </c>
      <c r="F547" s="107"/>
      <c r="G547" s="107"/>
    </row>
    <row r="548" spans="2:7" s="100" customFormat="1">
      <c r="B548" s="208">
        <v>44013</v>
      </c>
      <c r="C548" s="101">
        <v>35561.64</v>
      </c>
      <c r="D548" s="102">
        <f>+C549/C548</f>
        <v>1.0234944170178879</v>
      </c>
      <c r="E548" s="208">
        <v>44013</v>
      </c>
      <c r="F548" s="107"/>
      <c r="G548" s="107"/>
    </row>
    <row r="549" spans="2:7" s="100" customFormat="1">
      <c r="B549" s="208">
        <v>44044</v>
      </c>
      <c r="C549" s="101">
        <v>36397.14</v>
      </c>
      <c r="D549" s="102">
        <f>+C550/C549</f>
        <v>1.026461969264618</v>
      </c>
      <c r="E549" s="208">
        <v>44044</v>
      </c>
      <c r="F549" s="107"/>
      <c r="G549" s="107"/>
    </row>
    <row r="550" spans="2:7" s="100" customFormat="1">
      <c r="B550" s="208">
        <v>44075</v>
      </c>
      <c r="C550" s="101">
        <v>37360.28</v>
      </c>
      <c r="D550" s="102">
        <v>1</v>
      </c>
      <c r="E550" s="208">
        <v>44075</v>
      </c>
      <c r="F550" s="107"/>
      <c r="G550" s="107"/>
    </row>
    <row r="551" spans="2:7" s="100" customFormat="1">
      <c r="B551" s="208">
        <v>44105</v>
      </c>
      <c r="C551" s="101">
        <v>38688.230000000003</v>
      </c>
      <c r="D551" s="102">
        <f>+C552/C551</f>
        <v>1.0407545137112759</v>
      </c>
      <c r="E551" s="208">
        <v>44105</v>
      </c>
      <c r="F551" s="107"/>
      <c r="G551" s="107"/>
    </row>
    <row r="552" spans="2:7" s="100" customFormat="1">
      <c r="B552" s="208">
        <v>44136</v>
      </c>
      <c r="C552" s="101">
        <v>40264.949999999997</v>
      </c>
      <c r="D552" s="102">
        <f>+C553/C552</f>
        <v>1.0235778263725648</v>
      </c>
      <c r="E552" s="208">
        <v>44136</v>
      </c>
      <c r="F552" s="107"/>
      <c r="G552" s="107"/>
    </row>
    <row r="553" spans="2:7" s="100" customFormat="1">
      <c r="B553" s="208">
        <v>44166</v>
      </c>
      <c r="C553" s="101">
        <v>41214.31</v>
      </c>
      <c r="D553" s="102">
        <f>+C553/C553</f>
        <v>1</v>
      </c>
      <c r="E553" s="208">
        <v>44166</v>
      </c>
      <c r="F553" s="107"/>
      <c r="G553" s="107"/>
    </row>
    <row r="554" spans="2:7" s="100" customFormat="1">
      <c r="B554" s="208">
        <v>44197</v>
      </c>
      <c r="C554" s="101">
        <v>42310.18</v>
      </c>
      <c r="D554" s="102">
        <f>+C555/C554</f>
        <v>1.0122388985345845</v>
      </c>
      <c r="E554" s="208">
        <v>44197</v>
      </c>
      <c r="F554" s="107"/>
      <c r="G554" s="107"/>
    </row>
    <row r="555" spans="2:7" s="100" customFormat="1">
      <c r="B555" s="208">
        <v>44228</v>
      </c>
      <c r="C555" s="101">
        <v>42828.01</v>
      </c>
      <c r="D555" s="102">
        <f>+C556/C555</f>
        <v>1.0413364991742553</v>
      </c>
      <c r="E555" s="208">
        <v>44228</v>
      </c>
      <c r="F555" s="107"/>
      <c r="G555" s="107"/>
    </row>
    <row r="556" spans="2:7" s="100" customFormat="1">
      <c r="B556" s="208">
        <v>44256</v>
      </c>
      <c r="C556" s="101">
        <v>44598.37</v>
      </c>
      <c r="D556" s="102">
        <v>1</v>
      </c>
      <c r="E556" s="208">
        <v>44256</v>
      </c>
      <c r="F556" s="107"/>
      <c r="G556" s="107"/>
    </row>
    <row r="557" spans="2:7" s="100" customFormat="1">
      <c r="B557" s="208">
        <v>44287</v>
      </c>
      <c r="C557" s="101">
        <v>46534.81</v>
      </c>
      <c r="D557" s="102">
        <f>+C558/C557</f>
        <v>1.0392127957544042</v>
      </c>
      <c r="E557" s="208">
        <v>44287</v>
      </c>
      <c r="F557" s="107"/>
      <c r="G557" s="107"/>
    </row>
    <row r="558" spans="2:7" s="100" customFormat="1">
      <c r="B558" s="208">
        <v>44317</v>
      </c>
      <c r="C558" s="101">
        <v>48359.57</v>
      </c>
      <c r="D558" s="102">
        <f>+C559/C558</f>
        <v>1.0401173955847829</v>
      </c>
      <c r="E558" s="208">
        <v>44317</v>
      </c>
      <c r="F558" s="107"/>
      <c r="G558" s="107"/>
    </row>
    <row r="559" spans="2:7" s="100" customFormat="1">
      <c r="B559" s="208">
        <v>44348</v>
      </c>
      <c r="C559" s="101">
        <v>50299.63</v>
      </c>
      <c r="D559" s="102">
        <v>1</v>
      </c>
      <c r="E559" s="208">
        <v>44348</v>
      </c>
      <c r="F559" s="107"/>
      <c r="G559" s="107"/>
    </row>
    <row r="560" spans="2:7" s="100" customFormat="1">
      <c r="B560" s="208">
        <v>44378</v>
      </c>
      <c r="C560" s="101">
        <v>51537.65</v>
      </c>
      <c r="D560" s="102"/>
      <c r="E560" s="208">
        <v>44349</v>
      </c>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ColWidth="9.109375" defaultRowHeight="13.2"/>
  <cols>
    <col min="1" max="1" width="9.109375" style="256"/>
    <col min="2" max="2" width="6.44140625" style="256" customWidth="1"/>
    <col min="3" max="3" width="71.88671875" style="256" customWidth="1"/>
    <col min="4" max="16384" width="9.109375" style="256"/>
  </cols>
  <sheetData>
    <row r="1" spans="1:26" ht="13.8"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8"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6.4">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9.6">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6.4">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6.4">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6.4">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6.4">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6">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9.6">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9.6">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6.4">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26.4">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6.4">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9.6">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6.4">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9.6">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9.6">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6.4">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6.4">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6.4">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8.8">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6.4">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6.4">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6.4">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6.4">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6.4">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6.4">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6.4">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6.4">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ColWidth="9.109375" defaultRowHeight="13.2"/>
  <cols>
    <col min="1" max="1" width="3.33203125" style="157" customWidth="1"/>
    <col min="2" max="2" width="1.6640625" style="11" customWidth="1"/>
    <col min="3" max="3" width="21.33203125" style="18" customWidth="1"/>
    <col min="4" max="4" width="21.88671875" style="14" customWidth="1"/>
    <col min="5" max="5" width="12" style="15" customWidth="1"/>
    <col min="6" max="6" width="12.6640625" style="16" customWidth="1"/>
    <col min="7" max="7" width="19.109375" style="17" customWidth="1"/>
    <col min="8" max="8" width="20" style="11" customWidth="1"/>
    <col min="9" max="9" width="1.5546875" style="157" customWidth="1"/>
    <col min="10" max="41" width="9.109375" style="157"/>
    <col min="42" max="16384" width="9.109375" style="11"/>
  </cols>
  <sheetData>
    <row r="1" spans="1:41" s="157" customFormat="1" ht="15.6">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44348</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6.4">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24.02084</v>
      </c>
      <c r="G33" s="565">
        <f>D33*F33</f>
        <v>299299.66639999999</v>
      </c>
      <c r="H33" s="566">
        <f>G33-D21</f>
        <v>284299.66639999999</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3.2"/>
  <cols>
    <col min="1" max="1" width="1.5546875" style="113" customWidth="1"/>
    <col min="2" max="2" width="22.5546875" style="6" customWidth="1"/>
    <col min="3" max="3" width="15.6640625" style="4" customWidth="1"/>
    <col min="4" max="4" width="18" style="3" customWidth="1"/>
    <col min="5" max="5" width="16.88671875" style="2" customWidth="1"/>
    <col min="6" max="6" width="0.44140625" style="1" customWidth="1"/>
    <col min="7" max="7" width="17.6640625" customWidth="1"/>
    <col min="8" max="30" width="9.10937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50299.63</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44348</v>
      </c>
      <c r="D19" s="610" t="s">
        <v>142</v>
      </c>
      <c r="E19" s="610"/>
      <c r="F19" s="610"/>
      <c r="G19" s="316"/>
      <c r="I19" s="183"/>
    </row>
    <row r="20" spans="1:30" ht="9.75" customHeight="1">
      <c r="B20" s="412" t="s">
        <v>75</v>
      </c>
      <c r="C20" s="414">
        <f>IF(C19="",0,VLOOKUP(C19,TARİH3:(SOL),2,FALSE))</f>
        <v>50299.63</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3.2"/>
  <cols>
    <col min="1" max="1" width="1.5546875" style="113" customWidth="1"/>
    <col min="2" max="2" width="19.109375" style="6" customWidth="1"/>
    <col min="3" max="3" width="20.6640625" style="4" customWidth="1"/>
    <col min="4" max="4" width="9.5546875" style="3" customWidth="1"/>
    <col min="5" max="5" width="12.5546875" style="2" customWidth="1"/>
    <col min="6" max="6" width="19.109375" style="1" bestFit="1" customWidth="1"/>
    <col min="7" max="7" width="19.44140625" customWidth="1"/>
    <col min="8" max="38" width="9.10937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44348</v>
      </c>
      <c r="D8" s="610" t="s">
        <v>142</v>
      </c>
      <c r="E8" s="610"/>
      <c r="F8" s="610"/>
      <c r="G8" s="347"/>
      <c r="I8" s="183"/>
    </row>
    <row r="9" spans="1:9" ht="27" customHeight="1">
      <c r="B9" s="352" t="s">
        <v>52</v>
      </c>
      <c r="C9" s="531">
        <f>IF(C8="",0,VLOOKUP(C8,TARİH3:(SOL),2,FALSE))</f>
        <v>50299.63</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44377</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44377</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V12" sqref="V12"/>
    </sheetView>
  </sheetViews>
  <sheetFormatPr defaultColWidth="9.109375" defaultRowHeight="13.2"/>
  <cols>
    <col min="1" max="1" width="20.44140625" style="234" customWidth="1"/>
    <col min="2" max="2" width="1.6640625" style="224" customWidth="1"/>
    <col min="3" max="3" width="0.6640625" style="113" customWidth="1"/>
    <col min="4" max="4" width="3.33203125" style="113" customWidth="1"/>
    <col min="5" max="5" width="9.109375" style="113"/>
    <col min="6" max="6" width="3.109375" style="113" customWidth="1"/>
    <col min="7" max="7" width="1.109375" style="113" customWidth="1"/>
    <col min="8" max="8" width="0.88671875" style="113" customWidth="1"/>
    <col min="9" max="9" width="9.5546875" style="113" customWidth="1"/>
    <col min="10" max="10" width="5.44140625" style="113" customWidth="1"/>
    <col min="11" max="11" width="3.44140625" style="113" customWidth="1"/>
    <col min="12" max="12" width="8.44140625" style="113" customWidth="1"/>
    <col min="13" max="13" width="3.88671875" style="113" customWidth="1"/>
    <col min="14" max="14" width="13" style="113" customWidth="1"/>
    <col min="15" max="15" width="1.33203125" style="113" customWidth="1"/>
    <col min="16" max="16" width="21.33203125" style="113" customWidth="1"/>
    <col min="17" max="17" width="2.44140625" style="113" customWidth="1"/>
    <col min="18" max="18" width="0.6640625" style="113" customWidth="1"/>
    <col min="19" max="19" width="10.109375" style="224" bestFit="1" customWidth="1"/>
    <col min="20" max="148" width="9.109375" style="224"/>
    <col min="149" max="16384" width="9.10937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2021</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 customHeight="1">
      <c r="A7" s="113"/>
      <c r="B7" s="113"/>
      <c r="D7" s="235"/>
      <c r="E7" s="235"/>
      <c r="F7" s="235"/>
      <c r="G7" s="235"/>
      <c r="H7" s="235"/>
      <c r="I7" s="235"/>
      <c r="J7" s="235"/>
      <c r="K7" s="235"/>
      <c r="L7" s="235"/>
      <c r="M7" s="235"/>
      <c r="N7" s="235"/>
      <c r="O7" s="235"/>
      <c r="P7" s="235"/>
      <c r="Q7" s="235"/>
      <c r="S7" s="113"/>
      <c r="T7" s="124">
        <v>2020</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2019</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2018</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2017</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31</v>
      </c>
      <c r="K15" s="623"/>
      <c r="L15" s="623"/>
      <c r="M15" s="621">
        <v>6</v>
      </c>
      <c r="N15" s="622"/>
      <c r="O15" s="620">
        <v>2021</v>
      </c>
      <c r="P15" s="620"/>
      <c r="Q15" s="304"/>
      <c r="S15" s="255">
        <f>DATE(O15,M15,A15)</f>
        <v>44348</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43831</v>
      </c>
      <c r="K17" s="633"/>
      <c r="L17" s="634"/>
      <c r="M17" s="632">
        <v>44377</v>
      </c>
      <c r="N17" s="633"/>
      <c r="O17" s="634"/>
      <c r="P17" s="311">
        <f>+M17-J17</f>
        <v>546</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ColWidth="9.109375" defaultRowHeight="13.2"/>
  <cols>
    <col min="1" max="1" width="16" style="223" customWidth="1"/>
    <col min="2" max="2" width="8.44140625" style="223" customWidth="1"/>
    <col min="3" max="3" width="10.5546875" style="223" customWidth="1"/>
    <col min="4" max="4" width="9.109375" style="223"/>
    <col min="5" max="5" width="9.6640625" style="223" customWidth="1"/>
    <col min="6" max="7" width="9.109375" style="223"/>
    <col min="8" max="8" width="10.88671875" style="223" customWidth="1"/>
    <col min="9" max="9" width="9.109375" style="223"/>
    <col min="10" max="10" width="10.109375" style="223" customWidth="1"/>
    <col min="11" max="11" width="5.44140625" style="223" customWidth="1"/>
    <col min="12" max="16384" width="9.10937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ht="13.8">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3.2"/>
  <cols>
    <col min="1" max="1" width="16.88671875" style="256" customWidth="1"/>
    <col min="2" max="2" width="6.5546875" customWidth="1"/>
    <col min="3" max="3" width="8.6640625" customWidth="1"/>
    <col min="4" max="4" width="10" customWidth="1"/>
    <col min="5" max="5" width="11.5546875" hidden="1" customWidth="1"/>
    <col min="6" max="6" width="13.109375" hidden="1" customWidth="1"/>
    <col min="7" max="7" width="18.88671875" customWidth="1"/>
    <col min="8" max="8" width="17.44140625" customWidth="1"/>
    <col min="9" max="9" width="0" hidden="1" customWidth="1"/>
    <col min="10" max="10" width="8.5546875" hidden="1" customWidth="1"/>
    <col min="11" max="11" width="7.44140625" customWidth="1"/>
    <col min="12" max="13" width="9.109375" style="256"/>
    <col min="14" max="14" width="10.44140625" style="256" customWidth="1"/>
    <col min="15" max="36" width="9.109375" style="256"/>
    <col min="37" max="106" width="9.10937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6"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6"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8"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ColWidth="9.109375" defaultRowHeight="13.2"/>
  <cols>
    <col min="1" max="1" width="9.109375" style="256"/>
    <col min="2" max="2" width="8" customWidth="1"/>
    <col min="3" max="3" width="17.88671875" customWidth="1"/>
    <col min="4" max="4" width="19.109375" customWidth="1"/>
    <col min="5" max="5" width="12.33203125" customWidth="1"/>
    <col min="6" max="6" width="16" customWidth="1"/>
    <col min="7" max="7" width="12.6640625" customWidth="1"/>
    <col min="8" max="16384" width="9.10937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399999999999999">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8"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6"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2"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8"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8"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6"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8"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3.8">
      <c r="A25" s="113"/>
      <c r="B25" s="75"/>
      <c r="C25" s="57" t="s">
        <v>89</v>
      </c>
      <c r="D25" s="198">
        <f>FİRMA!$J$17</f>
        <v>43831</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3.8">
      <c r="A26" s="113"/>
      <c r="B26" s="75"/>
      <c r="C26" s="57" t="s">
        <v>90</v>
      </c>
      <c r="D26" s="198">
        <f>FİRMA!$M$17</f>
        <v>44377</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3.8">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2"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2"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8"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ColWidth="9.109375" defaultRowHeight="13.2"/>
  <cols>
    <col min="1" max="1" width="9.109375" style="256"/>
    <col min="2" max="2" width="6.6640625" customWidth="1"/>
    <col min="3" max="3" width="20.6640625" customWidth="1"/>
    <col min="4" max="4" width="10.109375" bestFit="1" customWidth="1"/>
    <col min="5" max="5" width="24.44140625" customWidth="1"/>
    <col min="6" max="6" width="8.88671875"/>
    <col min="7" max="7" width="9.109375" style="256"/>
    <col min="8" max="8" width="9.109375" style="266"/>
    <col min="9" max="16384" width="9.10937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8"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6"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8"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6"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6"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ColWidth="9.109375" defaultRowHeight="15"/>
  <cols>
    <col min="1" max="1" width="9.5546875" customWidth="1"/>
    <col min="2" max="2" width="6.88671875" customWidth="1"/>
    <col min="3" max="3" width="31.33203125" customWidth="1"/>
    <col min="4" max="4" width="7.5546875" customWidth="1"/>
    <col min="5" max="5" width="11.5546875" style="214" customWidth="1"/>
    <col min="6" max="6" width="14.88671875" hidden="1" customWidth="1"/>
    <col min="7" max="7" width="20.109375" hidden="1" customWidth="1"/>
    <col min="8" max="8" width="35.33203125" style="19" customWidth="1"/>
    <col min="9" max="9" width="7" customWidth="1"/>
    <col min="10" max="10" width="9.109375" style="113"/>
    <col min="11" max="11" width="7.5546875" style="113" customWidth="1"/>
    <col min="12" max="12" width="9.109375" style="113"/>
    <col min="13" max="16" width="9.109375" style="256"/>
    <col min="17" max="17" width="8.44140625" style="256" customWidth="1"/>
    <col min="18" max="16384" width="9.10937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6"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3.2">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3.2">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3.2">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3.2">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3.2">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3.2">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3.2">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3.2">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3.2">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3.2">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3.2">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3.2">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3.2">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3.2">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3.2">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3.2">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3.2">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3.2">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3.2">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3.2">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3.2">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3.2">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3.2">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3.2">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3.2">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ht="13.8">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ht="13.8">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ht="13.8">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6">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3.2">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7.399999999999999">
      <c r="A70" s="474"/>
      <c r="B70" s="474"/>
      <c r="C70" s="474"/>
      <c r="D70" s="474"/>
      <c r="E70" s="486"/>
      <c r="F70" s="474"/>
      <c r="G70" s="474"/>
      <c r="H70" s="286"/>
      <c r="I70" s="474"/>
      <c r="J70" s="474"/>
      <c r="K70" s="474"/>
      <c r="L70" s="474"/>
      <c r="M70" s="474"/>
      <c r="N70" s="474"/>
    </row>
    <row r="71" spans="1:23" s="11" customFormat="1" ht="17.399999999999999">
      <c r="A71" s="474"/>
      <c r="B71" s="474"/>
      <c r="C71" s="474"/>
      <c r="D71" s="474"/>
      <c r="E71" s="486"/>
      <c r="F71" s="474"/>
      <c r="G71" s="474"/>
      <c r="H71" s="286"/>
      <c r="I71" s="474"/>
      <c r="J71" s="474"/>
      <c r="K71" s="474"/>
      <c r="L71" s="474"/>
      <c r="M71" s="474"/>
      <c r="N71" s="474"/>
    </row>
    <row r="72" spans="1:23" s="11" customFormat="1" ht="17.399999999999999">
      <c r="A72" s="474"/>
      <c r="B72" s="474"/>
      <c r="C72" s="474"/>
      <c r="D72" s="474"/>
      <c r="E72" s="486"/>
      <c r="F72" s="474"/>
      <c r="G72" s="474"/>
      <c r="H72" s="286"/>
      <c r="I72" s="474"/>
      <c r="J72" s="474"/>
      <c r="K72" s="474"/>
      <c r="L72" s="474"/>
      <c r="M72" s="474"/>
      <c r="N72" s="474"/>
    </row>
    <row r="73" spans="1:23" s="11" customFormat="1" ht="17.399999999999999">
      <c r="A73" s="474"/>
      <c r="B73" s="474"/>
      <c r="C73" s="474"/>
      <c r="D73" s="489">
        <v>0</v>
      </c>
      <c r="E73" s="490">
        <v>0</v>
      </c>
      <c r="F73" s="474"/>
      <c r="G73" s="474"/>
      <c r="H73" s="286"/>
      <c r="I73" s="474"/>
      <c r="J73" s="474"/>
      <c r="K73" s="474"/>
      <c r="L73" s="474"/>
      <c r="M73" s="474"/>
      <c r="N73" s="474"/>
    </row>
    <row r="74" spans="1:23" s="11" customFormat="1" ht="17.399999999999999">
      <c r="A74" s="474"/>
      <c r="B74" s="474"/>
      <c r="C74" s="474"/>
      <c r="D74" s="489">
        <v>1</v>
      </c>
      <c r="E74" s="490">
        <v>2004</v>
      </c>
      <c r="F74" s="474"/>
      <c r="G74" s="474"/>
      <c r="H74" s="286"/>
      <c r="I74" s="474"/>
      <c r="J74" s="474"/>
      <c r="K74" s="474"/>
      <c r="L74" s="474"/>
      <c r="M74" s="474"/>
      <c r="N74" s="474"/>
    </row>
    <row r="75" spans="1:23" s="11" customFormat="1" ht="17.399999999999999">
      <c r="A75" s="474"/>
      <c r="B75" s="474"/>
      <c r="C75" s="474"/>
      <c r="D75" s="489">
        <v>2</v>
      </c>
      <c r="E75" s="490">
        <v>2003</v>
      </c>
      <c r="F75" s="474"/>
      <c r="G75" s="474"/>
      <c r="H75" s="286"/>
      <c r="I75" s="474"/>
      <c r="J75" s="474"/>
      <c r="K75" s="474"/>
      <c r="L75" s="474"/>
      <c r="M75" s="474"/>
      <c r="N75" s="474"/>
    </row>
    <row r="76" spans="1:23" s="11" customFormat="1" ht="17.399999999999999">
      <c r="A76" s="474"/>
      <c r="B76" s="474"/>
      <c r="C76" s="474"/>
      <c r="D76" s="489">
        <v>3</v>
      </c>
      <c r="E76" s="490">
        <v>2002</v>
      </c>
      <c r="F76" s="474"/>
      <c r="G76" s="474"/>
      <c r="H76" s="286"/>
      <c r="I76" s="474"/>
      <c r="J76" s="474"/>
      <c r="K76" s="474"/>
      <c r="L76" s="474"/>
      <c r="M76" s="474"/>
      <c r="N76" s="474"/>
    </row>
    <row r="77" spans="1:23" s="11" customFormat="1" ht="17.399999999999999">
      <c r="A77" s="474"/>
      <c r="B77" s="474"/>
      <c r="C77" s="474"/>
      <c r="D77" s="489">
        <v>4</v>
      </c>
      <c r="E77" s="490">
        <v>2001</v>
      </c>
      <c r="F77" s="474"/>
      <c r="G77" s="474"/>
      <c r="H77" s="286"/>
      <c r="I77" s="474"/>
      <c r="J77" s="474"/>
      <c r="K77" s="474"/>
      <c r="L77" s="474"/>
      <c r="M77" s="474"/>
      <c r="N77" s="474"/>
    </row>
    <row r="78" spans="1:23" s="11" customFormat="1" ht="17.399999999999999">
      <c r="A78" s="474"/>
      <c r="B78" s="474"/>
      <c r="C78" s="474"/>
      <c r="D78" s="489">
        <v>5</v>
      </c>
      <c r="E78" s="490">
        <v>2000</v>
      </c>
      <c r="F78" s="474"/>
      <c r="G78" s="474"/>
      <c r="H78" s="286"/>
      <c r="I78" s="474"/>
      <c r="J78" s="474"/>
      <c r="K78" s="474"/>
      <c r="L78" s="474"/>
      <c r="M78" s="474"/>
      <c r="N78" s="474"/>
    </row>
    <row r="79" spans="1:23" s="11" customFormat="1" ht="17.399999999999999">
      <c r="A79" s="474"/>
      <c r="B79" s="474"/>
      <c r="C79" s="474"/>
      <c r="D79" s="489">
        <v>6</v>
      </c>
      <c r="E79" s="490">
        <v>1999</v>
      </c>
      <c r="F79" s="474"/>
      <c r="G79" s="474"/>
      <c r="H79" s="286"/>
      <c r="I79" s="474"/>
      <c r="J79" s="474"/>
      <c r="K79" s="474"/>
      <c r="L79" s="474"/>
      <c r="M79" s="474"/>
      <c r="N79" s="474"/>
    </row>
    <row r="80" spans="1:23" s="11" customFormat="1" ht="17.399999999999999">
      <c r="A80" s="474"/>
      <c r="B80" s="474"/>
      <c r="C80" s="474"/>
      <c r="D80" s="489">
        <v>7</v>
      </c>
      <c r="E80" s="490">
        <v>1998</v>
      </c>
      <c r="F80" s="474"/>
      <c r="G80" s="474"/>
      <c r="H80" s="286"/>
      <c r="I80" s="474"/>
      <c r="J80" s="474"/>
      <c r="K80" s="474"/>
      <c r="L80" s="474"/>
      <c r="M80" s="474"/>
      <c r="N80" s="474"/>
    </row>
    <row r="81" spans="1:14" s="11" customFormat="1" ht="17.399999999999999">
      <c r="A81" s="474"/>
      <c r="B81" s="474"/>
      <c r="C81" s="474"/>
      <c r="D81" s="489">
        <v>8</v>
      </c>
      <c r="E81" s="490">
        <v>1997</v>
      </c>
      <c r="F81" s="474"/>
      <c r="G81" s="474"/>
      <c r="H81" s="286"/>
      <c r="I81" s="474"/>
      <c r="J81" s="474"/>
      <c r="K81" s="474"/>
      <c r="L81" s="474"/>
      <c r="M81" s="474"/>
      <c r="N81" s="474"/>
    </row>
    <row r="82" spans="1:14" s="11" customFormat="1" ht="17.399999999999999">
      <c r="A82" s="474"/>
      <c r="B82" s="474"/>
      <c r="C82" s="474"/>
      <c r="D82" s="489">
        <v>9</v>
      </c>
      <c r="E82" s="490">
        <v>1996</v>
      </c>
      <c r="F82" s="474"/>
      <c r="G82" s="474"/>
      <c r="H82" s="286"/>
      <c r="I82" s="474"/>
      <c r="J82" s="474"/>
      <c r="K82" s="474"/>
      <c r="L82" s="474"/>
      <c r="M82" s="474"/>
      <c r="N82" s="474"/>
    </row>
    <row r="83" spans="1:14" s="11" customFormat="1" ht="17.399999999999999">
      <c r="A83" s="474"/>
      <c r="B83" s="474"/>
      <c r="C83" s="474"/>
      <c r="D83" s="489">
        <v>10</v>
      </c>
      <c r="E83" s="490">
        <v>1995</v>
      </c>
      <c r="F83" s="474"/>
      <c r="G83" s="474"/>
      <c r="H83" s="286"/>
      <c r="I83" s="474"/>
      <c r="J83" s="474"/>
      <c r="K83" s="474"/>
      <c r="L83" s="474"/>
      <c r="M83" s="474"/>
      <c r="N83" s="474"/>
    </row>
    <row r="84" spans="1:14" s="11" customFormat="1" ht="17.399999999999999">
      <c r="A84" s="474"/>
      <c r="B84" s="474"/>
      <c r="C84" s="474"/>
      <c r="D84" s="489">
        <v>11</v>
      </c>
      <c r="E84" s="490">
        <v>1994</v>
      </c>
      <c r="F84" s="474"/>
      <c r="G84" s="474"/>
      <c r="H84" s="286"/>
      <c r="I84" s="474"/>
      <c r="J84" s="474"/>
      <c r="K84" s="474"/>
      <c r="L84" s="474"/>
      <c r="M84" s="474"/>
      <c r="N84" s="474"/>
    </row>
    <row r="85" spans="1:14" s="11" customFormat="1" ht="17.399999999999999">
      <c r="D85" s="489">
        <v>12</v>
      </c>
      <c r="E85" s="490">
        <v>1993</v>
      </c>
      <c r="H85" s="262"/>
    </row>
    <row r="86" spans="1:14" s="11" customFormat="1" ht="17.399999999999999">
      <c r="D86" s="491"/>
      <c r="E86" s="490">
        <v>1992</v>
      </c>
      <c r="H86" s="262"/>
    </row>
    <row r="87" spans="1:14" s="11" customFormat="1" ht="17.399999999999999">
      <c r="D87" s="491"/>
      <c r="E87" s="490">
        <v>1991</v>
      </c>
      <c r="H87" s="262"/>
    </row>
    <row r="88" spans="1:14" s="11" customFormat="1" ht="17.399999999999999">
      <c r="D88" s="491"/>
      <c r="E88" s="490">
        <v>1990</v>
      </c>
      <c r="H88" s="262"/>
    </row>
    <row r="89" spans="1:14" s="11" customFormat="1" ht="17.399999999999999">
      <c r="D89" s="491"/>
      <c r="E89" s="490">
        <v>1989</v>
      </c>
      <c r="H89" s="262"/>
    </row>
    <row r="90" spans="1:14" s="11" customFormat="1" ht="17.399999999999999">
      <c r="D90" s="491"/>
      <c r="E90" s="490">
        <v>1988</v>
      </c>
      <c r="H90" s="262"/>
    </row>
    <row r="91" spans="1:14" s="11" customFormat="1" ht="17.399999999999999">
      <c r="D91" s="491"/>
      <c r="E91" s="490">
        <v>1987</v>
      </c>
      <c r="H91" s="262"/>
    </row>
    <row r="92" spans="1:14" s="11" customFormat="1" ht="17.399999999999999">
      <c r="D92" s="491"/>
      <c r="E92" s="490">
        <v>1986</v>
      </c>
      <c r="H92" s="262"/>
    </row>
    <row r="93" spans="1:14" s="11" customFormat="1" ht="17.399999999999999">
      <c r="D93" s="491"/>
      <c r="E93" s="490">
        <v>1985</v>
      </c>
      <c r="H93" s="262"/>
    </row>
    <row r="94" spans="1:14" s="11" customFormat="1" ht="17.399999999999999">
      <c r="D94" s="491"/>
      <c r="E94" s="490">
        <v>1984</v>
      </c>
      <c r="H94" s="262"/>
    </row>
    <row r="95" spans="1:14" s="11" customFormat="1" ht="17.399999999999999">
      <c r="D95" s="491"/>
      <c r="E95" s="490">
        <v>1983</v>
      </c>
      <c r="H95" s="262"/>
    </row>
    <row r="96" spans="1:14" s="11" customFormat="1" ht="17.399999999999999">
      <c r="D96" s="491"/>
      <c r="E96" s="490">
        <v>1982</v>
      </c>
      <c r="H96" s="262"/>
    </row>
    <row r="97" spans="4:8" s="11" customFormat="1" ht="17.399999999999999">
      <c r="D97" s="491"/>
      <c r="E97" s="490">
        <v>1981</v>
      </c>
      <c r="H97" s="262"/>
    </row>
    <row r="98" spans="4:8" s="11" customFormat="1" ht="17.399999999999999">
      <c r="D98" s="491"/>
      <c r="E98" s="490">
        <v>1980</v>
      </c>
      <c r="H98" s="262"/>
    </row>
    <row r="99" spans="4:8" s="11" customFormat="1" ht="17.399999999999999">
      <c r="D99" s="491"/>
      <c r="E99" s="490">
        <v>1979</v>
      </c>
      <c r="H99" s="262"/>
    </row>
    <row r="100" spans="4:8" s="11" customFormat="1" ht="17.399999999999999">
      <c r="D100" s="491"/>
      <c r="E100" s="490">
        <v>1978</v>
      </c>
      <c r="H100" s="262"/>
    </row>
    <row r="101" spans="4:8" s="11" customFormat="1" ht="17.399999999999999">
      <c r="D101" s="491"/>
      <c r="E101" s="490">
        <v>1977</v>
      </c>
      <c r="H101" s="262"/>
    </row>
    <row r="102" spans="4:8" s="11" customFormat="1" ht="17.399999999999999">
      <c r="D102" s="491"/>
      <c r="E102" s="490">
        <v>1976</v>
      </c>
      <c r="H102" s="262"/>
    </row>
    <row r="103" spans="4:8" s="11" customFormat="1" ht="17.399999999999999">
      <c r="D103" s="491"/>
      <c r="E103" s="490">
        <v>1975</v>
      </c>
      <c r="H103" s="262"/>
    </row>
    <row r="104" spans="4:8" s="11" customFormat="1" ht="17.399999999999999">
      <c r="D104" s="491"/>
      <c r="E104" s="490">
        <v>1974</v>
      </c>
      <c r="H104" s="262"/>
    </row>
    <row r="105" spans="4:8" s="11" customFormat="1" ht="17.399999999999999">
      <c r="D105" s="491"/>
      <c r="E105" s="490">
        <v>1973</v>
      </c>
      <c r="H105" s="262"/>
    </row>
    <row r="106" spans="4:8" s="11" customFormat="1" ht="17.399999999999999">
      <c r="D106" s="491"/>
      <c r="E106" s="490">
        <v>1972</v>
      </c>
      <c r="H106" s="262"/>
    </row>
    <row r="107" spans="4:8" s="11" customFormat="1" ht="17.399999999999999">
      <c r="D107" s="491"/>
      <c r="E107" s="490">
        <v>1971</v>
      </c>
      <c r="H107" s="262"/>
    </row>
    <row r="108" spans="4:8" s="11" customFormat="1" ht="17.399999999999999">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ColWidth="9.109375" defaultRowHeight="13.8"/>
  <cols>
    <col min="1" max="1" width="2.109375" style="11" customWidth="1"/>
    <col min="2" max="2" width="0.88671875" style="11" customWidth="1"/>
    <col min="3" max="3" width="17.88671875" style="18" customWidth="1"/>
    <col min="4" max="4" width="13.109375" style="20" customWidth="1"/>
    <col min="5" max="5" width="13.44140625" style="15" customWidth="1"/>
    <col min="6" max="6" width="11" style="25" customWidth="1"/>
    <col min="7" max="7" width="11.109375" style="16" customWidth="1"/>
    <col min="8" max="8" width="19.33203125" style="17" customWidth="1"/>
    <col min="9" max="9" width="17.33203125" style="11" customWidth="1"/>
    <col min="10" max="10" width="19.6640625" style="11" customWidth="1"/>
    <col min="11" max="16384" width="9.10937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44348</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50299.63</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44348</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3.2"/>
  <cols>
    <col min="1" max="1" width="1.109375" style="113" customWidth="1"/>
    <col min="2" max="2" width="15.6640625" style="6" customWidth="1"/>
    <col min="3" max="3" width="15.109375" style="77" customWidth="1"/>
    <col min="4" max="4" width="15.6640625" style="77" customWidth="1"/>
    <col min="5" max="5" width="13" style="3" hidden="1" customWidth="1"/>
    <col min="6" max="6" width="10.5546875" style="2" customWidth="1"/>
    <col min="7" max="7" width="12.5546875" style="1" customWidth="1"/>
    <col min="8" max="8" width="13.5546875" customWidth="1"/>
    <col min="9" max="9" width="14.5546875" customWidth="1"/>
    <col min="10" max="10" width="15.88671875" customWidth="1"/>
    <col min="11" max="11" width="13" customWidth="1"/>
    <col min="12" max="12" width="13.6640625" customWidth="1"/>
    <col min="13" max="39" width="9.10937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44348</v>
      </c>
      <c r="D6" s="719" t="s">
        <v>142</v>
      </c>
      <c r="E6" s="719"/>
      <c r="F6" s="719"/>
      <c r="G6" s="719"/>
      <c r="H6" s="735" t="s">
        <v>142</v>
      </c>
      <c r="I6" s="735" t="s">
        <v>142</v>
      </c>
      <c r="J6" s="347"/>
      <c r="K6" s="347"/>
      <c r="L6" s="734" t="s">
        <v>142</v>
      </c>
    </row>
    <row r="7" spans="1:39" ht="18.75" customHeight="1">
      <c r="A7" s="171"/>
      <c r="B7" s="448" t="s">
        <v>52</v>
      </c>
      <c r="C7" s="450">
        <f>IF(C6="",0,VLOOKUP(C6,TARİH3:(SOL),2,FALSE))</f>
        <v>50299.63</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O5" sqref="O5"/>
    </sheetView>
  </sheetViews>
  <sheetFormatPr defaultColWidth="9.109375" defaultRowHeight="13.2"/>
  <cols>
    <col min="1" max="2" width="5.109375" style="256" customWidth="1"/>
    <col min="3" max="3" width="5.88671875" customWidth="1"/>
    <col min="4" max="4" width="9" style="214" customWidth="1"/>
    <col min="5" max="5" width="10.33203125" customWidth="1"/>
    <col min="6" max="6" width="12.44140625" hidden="1" customWidth="1"/>
    <col min="7" max="7" width="16.6640625" style="6" hidden="1" customWidth="1"/>
    <col min="8" max="8" width="18" style="4" customWidth="1"/>
    <col min="9" max="9" width="11" style="195" customWidth="1"/>
    <col min="10" max="10" width="12.109375" style="2" customWidth="1"/>
    <col min="11" max="11" width="18.88671875" style="1" customWidth="1"/>
    <col min="12" max="12" width="17.6640625" customWidth="1"/>
    <col min="13" max="13" width="10.109375" style="256" customWidth="1"/>
    <col min="14" max="16384" width="9.10937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44348</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50299.63</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6">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6">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Cihat</cp:lastModifiedBy>
  <cp:lastPrinted>2005-10-05T09:11:07Z</cp:lastPrinted>
  <dcterms:created xsi:type="dcterms:W3CDTF">2004-08-04T15:02:16Z</dcterms:created>
  <dcterms:modified xsi:type="dcterms:W3CDTF">2021-08-06T12:14:41Z</dcterms:modified>
  <cp:category>EXCELL</cp:category>
</cp:coreProperties>
</file>