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showHorizontalScroll="0" showVerticalScroll="0" showSheetTabs="0" xWindow="0" yWindow="0" windowWidth="20400" windowHeight="8775" tabRatio="219" activeTab="5"/>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44525"/>
</workbook>
</file>

<file path=xl/calcChain.xml><?xml version="1.0" encoding="utf-8"?>
<calcChain xmlns="http://schemas.openxmlformats.org/spreadsheetml/2006/main">
  <c r="D548" i="7" l="1"/>
  <c r="D549" i="7"/>
  <c r="D545" i="7"/>
  <c r="D546" i="7"/>
  <c r="D542" i="7" l="1"/>
  <c r="D543" i="7"/>
  <c r="D539" i="7" l="1"/>
  <c r="D540" i="7"/>
  <c r="D536" i="7" l="1"/>
  <c r="D537" i="7"/>
  <c r="D533" i="7" l="1"/>
  <c r="D534" i="7"/>
  <c r="D530" i="7"/>
  <c r="D531" i="7"/>
  <c r="D527" i="7" l="1"/>
  <c r="D528" i="7"/>
  <c r="D524" i="7" l="1"/>
  <c r="D525" i="7"/>
  <c r="D521" i="7" l="1"/>
  <c r="D522" i="7"/>
  <c r="D518" i="7" l="1"/>
  <c r="D519" i="7"/>
  <c r="D515" i="7" l="1"/>
  <c r="D516" i="7"/>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s="1"/>
  <c r="F16" i="21" s="1"/>
  <c r="G16" i="21" s="1"/>
  <c r="E15" i="26"/>
  <c r="F15" i="26"/>
  <c r="B17" i="21" s="1"/>
  <c r="F17" i="21" s="1"/>
  <c r="G17" i="21" s="1"/>
  <c r="E16" i="26"/>
  <c r="F16" i="26"/>
  <c r="B18" i="21" s="1"/>
  <c r="F18" i="21" s="1"/>
  <c r="G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8" i="21" l="1"/>
  <c r="K18" i="21" s="1"/>
  <c r="L18" i="21" s="1"/>
  <c r="I11" i="22"/>
  <c r="J11" i="22" s="1"/>
  <c r="H6" i="3"/>
  <c r="H7" i="3" s="1"/>
  <c r="J10" i="3" s="1"/>
  <c r="K10" i="3" s="1"/>
  <c r="D4" i="22"/>
  <c r="D6" i="22" s="1"/>
  <c r="D5" i="22" s="1"/>
  <c r="G10" i="22" s="1"/>
  <c r="I10" i="22" s="1"/>
  <c r="J10"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I17" i="21"/>
  <c r="J17" i="21" s="1"/>
  <c r="I15" i="21"/>
  <c r="K15" i="21" s="1"/>
  <c r="L15" i="21" s="1"/>
  <c r="I11" i="21"/>
  <c r="K11" i="21" s="1"/>
  <c r="L11" i="21" s="1"/>
  <c r="I13" i="22"/>
  <c r="J13"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I18" i="22"/>
  <c r="J18" i="22" s="1"/>
  <c r="I16" i="22"/>
  <c r="J16" i="22" s="1"/>
  <c r="I32" i="21"/>
  <c r="I30" i="21"/>
  <c r="I28" i="21"/>
  <c r="I26" i="21"/>
  <c r="I24" i="21"/>
  <c r="I22" i="21"/>
  <c r="I16" i="21"/>
  <c r="J18" i="21" l="1"/>
  <c r="J12" i="2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<sst xmlns="http://schemas.openxmlformats.org/spreadsheetml/2006/main" count="548" uniqueCount="185">
  <si>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</si>
  <si>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</si>
  <si>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</si>
  <si>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</si>
  <si>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</si>
  <si>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</si>
  <si>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</si>
  <si>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</si>
  <si>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</si>
  <si>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</si>
  <si>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</si>
  <si>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</si>
  <si>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</si>
  <si>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</si>
  <si>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</si>
  <si>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</si>
  <si>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</si>
  <si>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</si>
  <si>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</si>
  <si>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</si>
  <si>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</si>
  <si>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</si>
  <si>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</si>
  <si>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</si>
  <si>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</si>
  <si>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</si>
  <si>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</si>
  <si>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</si>
  <si>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</si>
  <si>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</si>
  <si>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</si>
  <si>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</si>
  <si>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</si>
  <si>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</si>
  <si>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</si>
  <si>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</si>
  <si>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</si>
  <si>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</si>
  <si>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</si>
  <si>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</si>
  <si>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</si>
  <si>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</si>
  <si>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</si>
  <si>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</si>
  <si>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</si>
  <si>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</si>
  <si>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</si>
  <si>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</si>
  <si>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</si>
  <si>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</si>
  <si>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</si>
  <si>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</si>
  <si>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</si>
  <si>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</si>
  <si>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</si>
  <si>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</si>
  <si>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</si>
  <si>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</si>
  <si>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</si>
  <si>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</si>
  <si>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</si>
  <si>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</si>
  <si>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</si>
  <si>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</si>
  <si>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</si>
  <si>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</si>
  <si>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</si>
  <si>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</si>
  <si>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</si>
  <si>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</si>
  <si>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</si>
  <si>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</si>
  <si>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</si>
  <si>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</si>
  <si>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</si>
  <si>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</si>
  <si>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</si>
  <si>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</si>
  <si>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</si>
  <si>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</si>
  <si>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</si>
  <si>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</si>
  <si>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</si>
  <si>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</si>
  <si>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</si>
  <si>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</si>
  <si>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</si>
  <si>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</si>
  <si>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</si>
  <si>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</si>
  <si>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</si>
  <si>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</si>
  <si>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</si>
  <si>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</si>
  <si>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</si>
  <si>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</si>
  <si>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</si>
  <si>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</si>
  <si>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</si>
  <si>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</si>
  <si>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</si>
  <si>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</si>
  <si>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</si>
  <si>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</si>
  <si>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</si>
  <si>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</si>
  <si>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</si>
  <si>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</si>
  <si>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</si>
  <si>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</si>
  <si>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</si>
  <si>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</si>
  <si>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</si>
  <si>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</si>
  <si>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</si>
  <si>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</si>
  <si>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</si>
  <si>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</si>
  <si>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</si>
  <si>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</si>
  <si>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</si>
  <si>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</si>
  <si>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</si>
  <si>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</si>
  <si>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</si>
  <si>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</si>
  <si>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</si>
  <si>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</si>
  <si>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</si>
  <si>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</si>
  <si>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</si>
  <si>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</si>
  <si>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</si>
  <si>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</si>
  <si>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</si>
  <si>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</si>
  <si>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</si>
  <si>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</si>
  <si>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</si>
  <si>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</si>
  <si>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</si>
  <si>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</si>
  <si>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</si>
  <si>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</si>
  <si>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</si>
  <si>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</si>
  <si>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</si>
  <si>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</si>
  <si>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</si>
  <si>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</si>
  <si>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</si>
  <si>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</si>
  <si>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</si>
  <si>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</si>
  <si>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</si>
  <si>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</si>
  <si>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</si>
  <si>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</si>
  <si>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</si>
  <si>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</si>
  <si>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</si>
  <si>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</si>
  <si>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</si>
  <si>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</si>
  <si>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</si>
  <si>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</si>
  <si>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</si>
  <si>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</si>
  <si>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</si>
  <si>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</si>
  <si>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</si>
  <si>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</si>
  <si>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</si>
  <si>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</si>
  <si>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</si>
  <si>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</si>
  <si>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</si>
  <si>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</si>
  <si>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</si>
  <si>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</si>
  <si>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</si>
  <si>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</si>
  <si>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</si>
  <si>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</si>
  <si>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31.03.2020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</si>
</sst>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_-* #,##0\ _T_L_-;\-* #,##0\ _T_L_-;_-* &quot;-&quot;\ _T_L_-;_-@_-"/>
    <numFmt numFmtId="165" formatCode="_-&quot;TL&quot;\ * #,##0.00_-;\-&quot;TL&quot;\ * #,##0.00_-;_-&quot;TL&quot;\ * &quot;-&quot;??_-;_-@_-"/>
    <numFmt numFmtId="166" formatCode="mmmm/yyyy"/>
    <numFmt numFmtId="167" formatCode="#,##0;[Red]#,##0"/>
    <numFmt numFmtId="168" formatCode="#,##0.00000;[Red]#,##0.00000"/>
    <numFmt numFmtId="169" formatCode="mm\ \-\ yyyy"/>
    <numFmt numFmtId="170" formatCode="mmmm\ \ \-\ yyyy"/>
    <numFmt numFmtId="171" formatCode="mmmm\ \ yyyy"/>
    <numFmt numFmtId="172" formatCode="mmmm\ yyyy"/>
    <numFmt numFmtId="173" formatCode="#,##0\ &quot;TL&quot;;[Red]#,##0\ &quot;TL&quot;"/>
    <numFmt numFmtId="174" formatCode="dd/mm/yyyy;@"/>
    <numFmt numFmtId="175" formatCode="#,##0.000;[Red]#,##0.000"/>
    <numFmt numFmtId="176" formatCode="#,##0.0"/>
    <numFmt numFmtId="177" formatCode="dd/mm/yy;@"/>
    <numFmt numFmtId="178" formatCode="#,##0.00;[Red]#,##0.00"/>
    <numFmt numFmtId="179" formatCode="#,##0.00000"/>
    <numFmt numFmtId="180" formatCode="[$-41F]mmmm\ yy;@"/>
    <numFmt numFmtId="181" formatCode="_-&quot;TL&quot;\ * #,##0_-;\-&quot;TL&quot;\ * #,##0_-;_-&quot;TL&quot;\ * &quot;-&quot;??_-;_-@_-"/>
    <numFmt numFmtId="182" formatCode="0.0"/>
    <numFmt numFmtId="183" formatCode="dd/mmmm/yyyy"/>
    <numFmt numFmtId="184" formatCode="#,##0.00_ ;\-#,##0.00\ "/>
    <numFmt numFmtId="185" formatCode="0.000"/>
    <numFmt numFmtId="186" formatCode="#,##0.000"/>
  </numFmts>
  <fonts count="148">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5" fontId="1" fillId="0" borderId="0" applyFont="0" applyFill="0" applyBorder="0" applyAlignment="0" applyProtection="0"/>
  </cellStyleXfs>
  <cellXfs count="745">
    <xf numFmtId="0" fontId="0" fillId="0" borderId="0" xfId="0"/>
    <xf numFmtId="167" fontId="0" fillId="0" borderId="0" xfId="0" applyNumberFormat="1"/>
    <xf numFmtId="168" fontId="0" fillId="0" borderId="0" xfId="0" applyNumberFormat="1"/>
    <xf numFmtId="168" fontId="0" fillId="0" borderId="0" xfId="0" applyNumberFormat="1" applyAlignment="1">
      <alignment horizontal="right"/>
    </xf>
    <xf numFmtId="167" fontId="0" fillId="0" borderId="0" xfId="0" applyNumberFormat="1" applyAlignment="1">
      <alignment horizontal="right"/>
    </xf>
    <xf numFmtId="171" fontId="2" fillId="0" borderId="0" xfId="0" applyNumberFormat="1" applyFont="1"/>
    <xf numFmtId="171"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1" fontId="2" fillId="0" borderId="0" xfId="0" applyNumberFormat="1" applyFont="1" applyFill="1"/>
    <xf numFmtId="167" fontId="16" fillId="0" borderId="0" xfId="0" applyNumberFormat="1" applyFont="1" applyFill="1" applyAlignment="1">
      <alignment horizontal="right"/>
    </xf>
    <xf numFmtId="168" fontId="16" fillId="0" borderId="0" xfId="0" applyNumberFormat="1" applyFont="1" applyFill="1" applyAlignment="1">
      <alignment horizontal="right"/>
    </xf>
    <xf numFmtId="168" fontId="16" fillId="0" borderId="0" xfId="0" applyNumberFormat="1" applyFont="1" applyFill="1"/>
    <xf numFmtId="167" fontId="16" fillId="0" borderId="0" xfId="0" applyNumberFormat="1" applyFont="1" applyFill="1"/>
    <xf numFmtId="171" fontId="16" fillId="0" borderId="0" xfId="0" applyNumberFormat="1" applyFont="1" applyFill="1" applyAlignment="1">
      <alignment horizontal="center"/>
    </xf>
    <xf numFmtId="3" fontId="4" fillId="0" borderId="0" xfId="0" applyNumberFormat="1" applyFont="1"/>
    <xf numFmtId="167"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8" fontId="13" fillId="0" borderId="0" xfId="0" applyNumberFormat="1" applyFont="1" applyFill="1"/>
    <xf numFmtId="171" fontId="10" fillId="0" borderId="1" xfId="0" applyNumberFormat="1" applyFont="1" applyFill="1" applyBorder="1" applyAlignment="1">
      <alignment horizontal="center" vertical="center" wrapText="1"/>
    </xf>
    <xf numFmtId="0" fontId="16" fillId="3" borderId="0" xfId="0" applyFont="1" applyFill="1"/>
    <xf numFmtId="171" fontId="16" fillId="3" borderId="0" xfId="0" applyNumberFormat="1" applyFont="1" applyFill="1" applyAlignment="1">
      <alignment horizontal="center"/>
    </xf>
    <xf numFmtId="167" fontId="16" fillId="3" borderId="0" xfId="0" applyNumberFormat="1" applyFont="1" applyFill="1" applyAlignment="1">
      <alignment horizontal="left"/>
    </xf>
    <xf numFmtId="168" fontId="16" fillId="3" borderId="0" xfId="0" applyNumberFormat="1" applyFont="1" applyFill="1" applyAlignment="1">
      <alignment horizontal="right"/>
    </xf>
    <xf numFmtId="168" fontId="13" fillId="3" borderId="0" xfId="0" applyNumberFormat="1" applyFont="1" applyFill="1"/>
    <xf numFmtId="168" fontId="16" fillId="3" borderId="0" xfId="0" applyNumberFormat="1" applyFont="1" applyFill="1"/>
    <xf numFmtId="167" fontId="16" fillId="3" borderId="0" xfId="0" applyNumberFormat="1" applyFont="1" applyFill="1"/>
    <xf numFmtId="0" fontId="21" fillId="3" borderId="0" xfId="0" applyFont="1" applyFill="1"/>
    <xf numFmtId="0" fontId="1" fillId="3" borderId="0" xfId="0" applyFont="1" applyFill="1"/>
    <xf numFmtId="171" fontId="10" fillId="3" borderId="0" xfId="0" applyNumberFormat="1" applyFont="1" applyFill="1" applyAlignment="1"/>
    <xf numFmtId="168"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1"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1"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1" fontId="46" fillId="2" borderId="8" xfId="0" applyNumberFormat="1" applyFont="1" applyFill="1" applyBorder="1" applyAlignment="1">
      <alignment horizontal="center" vertical="center" wrapText="1" shrinkToFit="1"/>
    </xf>
    <xf numFmtId="168"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1" fontId="47" fillId="2" borderId="10" xfId="0" applyNumberFormat="1" applyFont="1" applyFill="1" applyBorder="1" applyAlignment="1">
      <alignment shrinkToFit="1"/>
    </xf>
    <xf numFmtId="171"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6" fontId="69" fillId="2" borderId="0" xfId="0" applyNumberFormat="1" applyFont="1" applyFill="1" applyBorder="1" applyAlignment="1">
      <alignment horizontal="center"/>
    </xf>
    <xf numFmtId="166" fontId="68" fillId="2" borderId="0" xfId="0" applyNumberFormat="1" applyFont="1" applyFill="1" applyBorder="1"/>
    <xf numFmtId="171" fontId="51" fillId="2" borderId="10" xfId="0" applyNumberFormat="1" applyFont="1" applyFill="1" applyBorder="1" applyAlignment="1">
      <alignment shrinkToFit="1"/>
    </xf>
    <xf numFmtId="171"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8" fontId="79" fillId="6" borderId="1" xfId="0" applyNumberFormat="1" applyFont="1" applyFill="1" applyBorder="1" applyAlignment="1">
      <alignment horizontal="center" vertical="center" wrapText="1"/>
    </xf>
    <xf numFmtId="168" fontId="73" fillId="7" borderId="1" xfId="0" applyNumberFormat="1" applyFont="1" applyFill="1" applyBorder="1" applyAlignment="1">
      <alignment horizontal="center"/>
    </xf>
    <xf numFmtId="168" fontId="73" fillId="0" borderId="0" xfId="0" applyNumberFormat="1" applyFont="1" applyAlignment="1">
      <alignment horizontal="center"/>
    </xf>
    <xf numFmtId="168" fontId="73" fillId="7" borderId="20" xfId="0" applyNumberFormat="1" applyFont="1" applyFill="1" applyBorder="1" applyAlignment="1">
      <alignment horizontal="center" wrapText="1"/>
    </xf>
    <xf numFmtId="168" fontId="73" fillId="7" borderId="1" xfId="0" applyNumberFormat="1" applyFont="1" applyFill="1" applyBorder="1"/>
    <xf numFmtId="168" fontId="79" fillId="6" borderId="21" xfId="0" applyNumberFormat="1" applyFont="1" applyFill="1" applyBorder="1" applyAlignment="1">
      <alignment horizontal="center" vertical="center" wrapText="1"/>
    </xf>
    <xf numFmtId="168" fontId="73" fillId="7" borderId="21" xfId="0" applyNumberFormat="1" applyFont="1" applyFill="1" applyBorder="1" applyAlignment="1">
      <alignment horizontal="center"/>
    </xf>
    <xf numFmtId="168" fontId="73" fillId="7" borderId="1" xfId="0" applyNumberFormat="1" applyFont="1" applyFill="1" applyBorder="1" applyAlignment="1">
      <alignment horizontal="right" wrapText="1"/>
    </xf>
    <xf numFmtId="168" fontId="73" fillId="7" borderId="1" xfId="0" applyNumberFormat="1" applyFont="1" applyFill="1" applyBorder="1" applyAlignment="1"/>
    <xf numFmtId="0" fontId="73" fillId="7" borderId="1" xfId="0" applyFont="1" applyFill="1" applyBorder="1" applyAlignment="1">
      <alignment horizontal="right" wrapText="1"/>
    </xf>
    <xf numFmtId="179" fontId="73" fillId="7" borderId="1" xfId="0" applyNumberFormat="1" applyFont="1" applyFill="1" applyBorder="1" applyAlignment="1">
      <alignment horizontal="right" wrapText="1"/>
    </xf>
    <xf numFmtId="168" fontId="73" fillId="0" borderId="1" xfId="0" applyNumberFormat="1" applyFont="1" applyBorder="1"/>
    <xf numFmtId="0" fontId="73" fillId="0" borderId="0" xfId="0" applyFont="1" applyFill="1" applyBorder="1"/>
    <xf numFmtId="168" fontId="73" fillId="0" borderId="0" xfId="0" applyNumberFormat="1" applyFont="1" applyFill="1" applyBorder="1" applyAlignment="1">
      <alignment horizontal="center"/>
    </xf>
    <xf numFmtId="168" fontId="73" fillId="0" borderId="0" xfId="0" applyNumberFormat="1" applyFont="1" applyFill="1" applyBorder="1"/>
    <xf numFmtId="168" fontId="73" fillId="0" borderId="0" xfId="0" applyNumberFormat="1" applyFont="1" applyBorder="1" applyAlignment="1">
      <alignment horizontal="center"/>
    </xf>
    <xf numFmtId="168" fontId="73" fillId="0" borderId="0" xfId="0" applyNumberFormat="1" applyFont="1" applyBorder="1"/>
    <xf numFmtId="0" fontId="73" fillId="0" borderId="0" xfId="0" applyFont="1" applyBorder="1"/>
    <xf numFmtId="178" fontId="80" fillId="0" borderId="0" xfId="0" applyNumberFormat="1" applyFont="1" applyFill="1" applyBorder="1" applyAlignment="1">
      <alignment horizontal="center" vertical="center" wrapText="1"/>
    </xf>
    <xf numFmtId="178"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7" fontId="10" fillId="0" borderId="1" xfId="0" applyNumberFormat="1"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1" fontId="10" fillId="8" borderId="0" xfId="0" applyNumberFormat="1" applyFont="1" applyFill="1" applyAlignment="1"/>
    <xf numFmtId="171"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1" fontId="97" fillId="8" borderId="0" xfId="0" applyNumberFormat="1" applyFont="1" applyFill="1" applyBorder="1" applyAlignment="1">
      <alignment horizontal="center" vertical="center" wrapText="1" shrinkToFit="1"/>
    </xf>
    <xf numFmtId="168"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1" fontId="97" fillId="8" borderId="0" xfId="0" applyNumberFormat="1" applyFont="1" applyFill="1" applyBorder="1" applyAlignment="1">
      <alignment shrinkToFit="1"/>
    </xf>
    <xf numFmtId="164" fontId="97" fillId="8" borderId="0" xfId="0" applyNumberFormat="1" applyFont="1" applyFill="1" applyBorder="1" applyAlignment="1">
      <alignment horizontal="center" shrinkToFit="1"/>
    </xf>
    <xf numFmtId="164" fontId="99" fillId="8" borderId="0" xfId="0" applyNumberFormat="1" applyFont="1" applyFill="1" applyBorder="1" applyAlignment="1">
      <alignment horizontal="center" shrinkToFit="1"/>
    </xf>
    <xf numFmtId="164"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6" fontId="105" fillId="8" borderId="0" xfId="0" applyNumberFormat="1" applyFont="1" applyFill="1" applyBorder="1" applyAlignment="1">
      <alignment horizontal="center"/>
    </xf>
    <xf numFmtId="166" fontId="105" fillId="8" borderId="0" xfId="0" applyNumberFormat="1" applyFont="1" applyFill="1" applyBorder="1"/>
    <xf numFmtId="171" fontId="106" fillId="8" borderId="0" xfId="0" applyNumberFormat="1" applyFont="1" applyFill="1" applyAlignment="1"/>
    <xf numFmtId="171" fontId="103" fillId="8" borderId="0" xfId="0" applyNumberFormat="1" applyFont="1" applyFill="1" applyBorder="1" applyAlignment="1">
      <alignment shrinkToFit="1"/>
    </xf>
    <xf numFmtId="171" fontId="0" fillId="8" borderId="0" xfId="0" applyNumberFormat="1" applyFill="1" applyAlignment="1">
      <alignment horizontal="center"/>
    </xf>
    <xf numFmtId="167" fontId="0" fillId="8" borderId="0" xfId="0" applyNumberFormat="1" applyFill="1" applyAlignment="1">
      <alignment horizontal="right"/>
    </xf>
    <xf numFmtId="168"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8" fontId="3" fillId="8" borderId="0" xfId="0" applyNumberFormat="1" applyFont="1" applyFill="1" applyAlignment="1">
      <alignment horizontal="center" vertical="center" wrapText="1"/>
    </xf>
    <xf numFmtId="167" fontId="0" fillId="8" borderId="0" xfId="0" applyNumberFormat="1" applyFill="1" applyBorder="1"/>
    <xf numFmtId="167" fontId="3" fillId="8" borderId="0" xfId="0" applyNumberFormat="1" applyFont="1" applyFill="1"/>
    <xf numFmtId="0" fontId="15" fillId="8" borderId="0" xfId="0" applyFont="1" applyFill="1"/>
    <xf numFmtId="0" fontId="16" fillId="8" borderId="0" xfId="0" applyFont="1" applyFill="1"/>
    <xf numFmtId="171" fontId="2" fillId="8" borderId="0" xfId="0" applyNumberFormat="1" applyFont="1" applyFill="1"/>
    <xf numFmtId="167" fontId="16" fillId="8" borderId="0" xfId="0" applyNumberFormat="1" applyFont="1" applyFill="1" applyAlignment="1">
      <alignment horizontal="right"/>
    </xf>
    <xf numFmtId="168" fontId="16" fillId="8" borderId="0" xfId="0" applyNumberFormat="1" applyFont="1" applyFill="1" applyAlignment="1">
      <alignment horizontal="right"/>
    </xf>
    <xf numFmtId="168" fontId="16" fillId="8" borderId="0" xfId="0" applyNumberFormat="1" applyFont="1" applyFill="1"/>
    <xf numFmtId="167" fontId="16" fillId="8" borderId="0" xfId="0" applyNumberFormat="1" applyFont="1" applyFill="1"/>
    <xf numFmtId="0" fontId="10" fillId="8" borderId="0" xfId="0" applyFont="1" applyFill="1"/>
    <xf numFmtId="171" fontId="22" fillId="8" borderId="0" xfId="0" applyNumberFormat="1" applyFont="1" applyFill="1"/>
    <xf numFmtId="167" fontId="10" fillId="8" borderId="0" xfId="0" applyNumberFormat="1" applyFont="1" applyFill="1" applyAlignment="1">
      <alignment horizontal="right"/>
    </xf>
    <xf numFmtId="168" fontId="10" fillId="8" borderId="0" xfId="0" applyNumberFormat="1" applyFont="1" applyFill="1"/>
    <xf numFmtId="167" fontId="10" fillId="8" borderId="0" xfId="0" applyNumberFormat="1" applyFont="1" applyFill="1"/>
    <xf numFmtId="168" fontId="0" fillId="8" borderId="0" xfId="0" applyNumberFormat="1" applyFill="1"/>
    <xf numFmtId="167" fontId="0" fillId="8" borderId="0" xfId="0" applyNumberFormat="1" applyFill="1"/>
    <xf numFmtId="3" fontId="0" fillId="8" borderId="0" xfId="0" applyNumberFormat="1" applyFill="1" applyAlignment="1">
      <alignment horizontal="right"/>
    </xf>
    <xf numFmtId="171" fontId="10" fillId="8" borderId="0" xfId="0" applyNumberFormat="1" applyFont="1" applyFill="1" applyAlignment="1">
      <alignment horizontal="center" wrapText="1"/>
    </xf>
    <xf numFmtId="171" fontId="23" fillId="8" borderId="0" xfId="0" applyNumberFormat="1" applyFont="1" applyFill="1" applyAlignment="1">
      <alignment horizontal="center" wrapText="1"/>
    </xf>
    <xf numFmtId="171"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7"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1" fontId="3" fillId="8" borderId="0" xfId="0" applyNumberFormat="1" applyFont="1" applyFill="1" applyAlignment="1"/>
    <xf numFmtId="171"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2" fontId="0" fillId="8" borderId="0" xfId="0" applyNumberFormat="1" applyFill="1" applyAlignment="1">
      <alignment horizontal="right"/>
    </xf>
    <xf numFmtId="182" fontId="0" fillId="0" borderId="0" xfId="0" applyNumberFormat="1" applyAlignment="1">
      <alignment horizontal="right"/>
    </xf>
    <xf numFmtId="182" fontId="16" fillId="8" borderId="0" xfId="0" applyNumberFormat="1" applyFont="1" applyFill="1" applyAlignment="1">
      <alignment horizontal="right"/>
    </xf>
    <xf numFmtId="182"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3" fontId="79" fillId="6" borderId="1" xfId="0" applyNumberFormat="1" applyFont="1" applyFill="1" applyBorder="1" applyAlignment="1">
      <alignment horizontal="center" vertical="center" wrapText="1"/>
    </xf>
    <xf numFmtId="183" fontId="73" fillId="7" borderId="1" xfId="0" applyNumberFormat="1" applyFont="1" applyFill="1" applyBorder="1" applyAlignment="1">
      <alignment horizontal="left"/>
    </xf>
    <xf numFmtId="183" fontId="73" fillId="7" borderId="0" xfId="0" applyNumberFormat="1" applyFont="1" applyFill="1" applyAlignment="1">
      <alignment horizontal="left"/>
    </xf>
    <xf numFmtId="183" fontId="73" fillId="0" borderId="0" xfId="0" applyNumberFormat="1" applyFont="1" applyFill="1" applyBorder="1" applyAlignment="1">
      <alignment horizontal="left"/>
    </xf>
    <xf numFmtId="183" fontId="73" fillId="0" borderId="0" xfId="0" applyNumberFormat="1" applyFont="1" applyBorder="1" applyAlignment="1">
      <alignment horizontal="left"/>
    </xf>
    <xf numFmtId="183" fontId="73" fillId="0" borderId="0" xfId="0" applyNumberFormat="1" applyFont="1" applyAlignment="1">
      <alignment horizontal="left"/>
    </xf>
    <xf numFmtId="183"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1"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1"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9" fontId="0" fillId="8" borderId="0" xfId="0" applyNumberFormat="1" applyFill="1"/>
    <xf numFmtId="180"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2"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1"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1" fontId="3" fillId="0" borderId="0" xfId="0" applyNumberFormat="1" applyFont="1" applyFill="1" applyAlignment="1"/>
    <xf numFmtId="0" fontId="0" fillId="0" borderId="0" xfId="0" applyFill="1" applyBorder="1"/>
    <xf numFmtId="171"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3" fillId="7" borderId="26" xfId="0" applyFont="1" applyFill="1" applyBorder="1" applyAlignment="1">
      <alignment horizontal="center" vertical="center" wrapText="1"/>
    </xf>
    <xf numFmtId="0" fontId="123" fillId="7" borderId="27" xfId="0" applyFont="1" applyFill="1" applyBorder="1" applyAlignment="1">
      <alignment horizontal="center" vertical="center" wrapText="1"/>
    </xf>
    <xf numFmtId="0" fontId="123"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5"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4" fontId="113" fillId="13" borderId="0" xfId="0" applyNumberFormat="1" applyFont="1" applyFill="1" applyBorder="1" applyAlignment="1">
      <alignment horizontal="center" vertical="center"/>
    </xf>
    <xf numFmtId="1" fontId="115"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4"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6"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1" fontId="0" fillId="10" borderId="0" xfId="0" applyNumberFormat="1" applyFill="1" applyBorder="1" applyAlignment="1">
      <alignment horizontal="center"/>
    </xf>
    <xf numFmtId="167" fontId="0" fillId="10" borderId="0" xfId="0" applyNumberFormat="1" applyFill="1" applyBorder="1"/>
    <xf numFmtId="0" fontId="0" fillId="10" borderId="0" xfId="0" applyFill="1" applyBorder="1"/>
    <xf numFmtId="171" fontId="10" fillId="10" borderId="0" xfId="0" applyNumberFormat="1" applyFont="1" applyFill="1" applyBorder="1" applyAlignment="1">
      <alignment horizontal="center" wrapText="1"/>
    </xf>
    <xf numFmtId="168"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1" fontId="10" fillId="10" borderId="0" xfId="0" applyNumberFormat="1" applyFont="1" applyFill="1" applyBorder="1" applyAlignment="1"/>
    <xf numFmtId="171" fontId="72" fillId="10" borderId="0" xfId="0" applyNumberFormat="1" applyFont="1" applyFill="1" applyBorder="1" applyAlignment="1"/>
    <xf numFmtId="168" fontId="128" fillId="10" borderId="0" xfId="0" applyNumberFormat="1" applyFont="1" applyFill="1" applyBorder="1" applyAlignment="1">
      <alignment horizontal="center"/>
    </xf>
    <xf numFmtId="49" fontId="120"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7" fontId="11" fillId="10" borderId="0" xfId="0" applyNumberFormat="1" applyFont="1" applyFill="1" applyBorder="1" applyAlignment="1">
      <alignment horizontal="center" wrapText="1"/>
    </xf>
    <xf numFmtId="177" fontId="47" fillId="10" borderId="0" xfId="0" applyNumberFormat="1" applyFont="1" applyFill="1" applyBorder="1" applyAlignment="1">
      <alignment horizontal="center"/>
    </xf>
    <xf numFmtId="171" fontId="10" fillId="10" borderId="0" xfId="0" applyNumberFormat="1" applyFont="1" applyFill="1" applyBorder="1" applyAlignment="1">
      <alignment horizontal="center"/>
    </xf>
    <xf numFmtId="176" fontId="10" fillId="10" borderId="0" xfId="0" applyNumberFormat="1" applyFont="1" applyFill="1" applyBorder="1" applyAlignment="1"/>
    <xf numFmtId="172" fontId="60" fillId="10" borderId="0" xfId="0" applyNumberFormat="1" applyFont="1" applyFill="1" applyBorder="1" applyAlignment="1">
      <alignment horizontal="center" wrapText="1"/>
    </xf>
    <xf numFmtId="167" fontId="0" fillId="10" borderId="0" xfId="0" applyNumberFormat="1" applyFill="1" applyBorder="1" applyAlignment="1">
      <alignment horizontal="right"/>
    </xf>
    <xf numFmtId="49" fontId="0" fillId="10" borderId="0" xfId="0" applyNumberFormat="1" applyFill="1" applyBorder="1" applyAlignment="1">
      <alignment horizontal="center"/>
    </xf>
    <xf numFmtId="168" fontId="0" fillId="10" borderId="0" xfId="0" applyNumberFormat="1" applyFill="1" applyBorder="1" applyAlignment="1">
      <alignment horizontal="center"/>
    </xf>
    <xf numFmtId="167" fontId="0" fillId="10" borderId="0" xfId="0" applyNumberFormat="1" applyFill="1" applyBorder="1" applyAlignment="1">
      <alignment horizontal="center"/>
    </xf>
    <xf numFmtId="171" fontId="2" fillId="8" borderId="0" xfId="0" applyNumberFormat="1" applyFont="1" applyFill="1" applyBorder="1"/>
    <xf numFmtId="167" fontId="0" fillId="8" borderId="0" xfId="0" applyNumberFormat="1" applyFill="1" applyBorder="1" applyAlignment="1">
      <alignment horizontal="right"/>
    </xf>
    <xf numFmtId="168" fontId="0" fillId="8" borderId="0" xfId="0" applyNumberFormat="1" applyFill="1" applyBorder="1" applyAlignment="1">
      <alignment horizontal="right"/>
    </xf>
    <xf numFmtId="168" fontId="0" fillId="8" borderId="0" xfId="0" applyNumberFormat="1" applyFill="1" applyBorder="1"/>
    <xf numFmtId="0" fontId="0" fillId="8" borderId="0" xfId="0" applyFill="1" applyBorder="1"/>
    <xf numFmtId="168" fontId="43" fillId="8" borderId="0" xfId="0" applyNumberFormat="1" applyFont="1" applyFill="1" applyAlignment="1">
      <alignment horizontal="right"/>
    </xf>
    <xf numFmtId="168" fontId="43" fillId="8" borderId="0" xfId="0" applyNumberFormat="1" applyFont="1" applyFill="1"/>
    <xf numFmtId="167" fontId="86" fillId="10" borderId="0" xfId="0" applyNumberFormat="1" applyFont="1" applyFill="1" applyBorder="1" applyAlignment="1">
      <alignment horizontal="right" wrapText="1"/>
    </xf>
    <xf numFmtId="171" fontId="2" fillId="10" borderId="0" xfId="0" applyNumberFormat="1" applyFont="1" applyFill="1" applyBorder="1" applyAlignment="1">
      <alignment horizontal="right"/>
    </xf>
    <xf numFmtId="173" fontId="0" fillId="10" borderId="0" xfId="0" applyNumberFormat="1" applyFill="1" applyBorder="1" applyAlignment="1">
      <alignment horizontal="right"/>
    </xf>
    <xf numFmtId="49" fontId="0" fillId="10" borderId="0" xfId="0" applyNumberFormat="1" applyFill="1" applyBorder="1" applyAlignment="1">
      <alignment horizontal="right"/>
    </xf>
    <xf numFmtId="168" fontId="0" fillId="10" borderId="0" xfId="0" applyNumberFormat="1" applyFill="1" applyBorder="1"/>
    <xf numFmtId="0" fontId="0" fillId="10" borderId="0" xfId="0" applyFill="1"/>
    <xf numFmtId="171" fontId="2" fillId="10" borderId="0" xfId="0" applyNumberFormat="1" applyFont="1" applyFill="1" applyBorder="1"/>
    <xf numFmtId="168" fontId="0" fillId="10" borderId="0" xfId="0" applyNumberFormat="1" applyFill="1" applyBorder="1" applyAlignment="1">
      <alignment horizontal="right"/>
    </xf>
    <xf numFmtId="167" fontId="0" fillId="10" borderId="0" xfId="0" applyNumberFormat="1" applyFill="1" applyBorder="1" applyAlignment="1"/>
    <xf numFmtId="171" fontId="24" fillId="10" borderId="0" xfId="0" applyNumberFormat="1" applyFont="1" applyFill="1" applyBorder="1" applyAlignment="1">
      <alignment horizontal="center"/>
    </xf>
    <xf numFmtId="171" fontId="10" fillId="10" borderId="0" xfId="0" applyNumberFormat="1" applyFont="1" applyFill="1" applyBorder="1" applyAlignment="1">
      <alignment horizontal="center" vertical="center" wrapText="1"/>
    </xf>
    <xf numFmtId="167"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8" fontId="0" fillId="10" borderId="0" xfId="0" applyNumberFormat="1" applyFill="1"/>
    <xf numFmtId="167" fontId="0" fillId="10" borderId="0" xfId="0" applyNumberFormat="1" applyFill="1"/>
    <xf numFmtId="49" fontId="16" fillId="10" borderId="0" xfId="0" applyNumberFormat="1" applyFont="1" applyFill="1" applyBorder="1" applyAlignment="1">
      <alignment horizontal="left"/>
    </xf>
    <xf numFmtId="168" fontId="0" fillId="10" borderId="0" xfId="0" applyNumberFormat="1" applyFill="1" applyAlignment="1">
      <alignment horizontal="right"/>
    </xf>
    <xf numFmtId="180" fontId="11" fillId="10" borderId="0" xfId="0" applyNumberFormat="1" applyFont="1" applyFill="1" applyBorder="1" applyAlignment="1">
      <alignment horizontal="center" wrapText="1"/>
    </xf>
    <xf numFmtId="171" fontId="129" fillId="10" borderId="0" xfId="0" applyNumberFormat="1" applyFont="1" applyFill="1" applyBorder="1" applyAlignment="1">
      <alignment horizontal="center"/>
    </xf>
    <xf numFmtId="172" fontId="47" fillId="10" borderId="0" xfId="0" applyNumberFormat="1" applyFont="1" applyFill="1" applyBorder="1" applyAlignment="1">
      <alignment horizontal="center"/>
    </xf>
    <xf numFmtId="167" fontId="60" fillId="10" borderId="0" xfId="0" applyNumberFormat="1" applyFont="1" applyFill="1" applyBorder="1" applyAlignment="1">
      <alignment wrapText="1"/>
    </xf>
    <xf numFmtId="171" fontId="16" fillId="10" borderId="0" xfId="0" applyNumberFormat="1" applyFont="1" applyFill="1" applyAlignment="1">
      <alignment horizontal="center"/>
    </xf>
    <xf numFmtId="171" fontId="24" fillId="10" borderId="0" xfId="0" applyNumberFormat="1" applyFont="1" applyFill="1" applyAlignment="1"/>
    <xf numFmtId="171" fontId="10" fillId="10" borderId="1" xfId="0" applyNumberFormat="1" applyFont="1" applyFill="1" applyBorder="1" applyAlignment="1">
      <alignment horizontal="center" vertical="center" wrapText="1"/>
    </xf>
    <xf numFmtId="171" fontId="1" fillId="10" borderId="1" xfId="0" applyNumberFormat="1" applyFont="1" applyFill="1" applyBorder="1" applyAlignment="1">
      <alignment horizontal="center" vertical="center"/>
    </xf>
    <xf numFmtId="168"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1" fontId="10" fillId="10" borderId="0" xfId="0" applyNumberFormat="1" applyFont="1" applyFill="1" applyAlignment="1">
      <alignment horizontal="center" wrapText="1"/>
    </xf>
    <xf numFmtId="170"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1" fontId="10" fillId="10" borderId="1" xfId="0" applyNumberFormat="1" applyFont="1" applyFill="1" applyBorder="1" applyAlignment="1">
      <alignment horizontal="left" wrapText="1"/>
    </xf>
    <xf numFmtId="171" fontId="23" fillId="10" borderId="1" xfId="0" applyNumberFormat="1" applyFont="1" applyFill="1" applyBorder="1" applyAlignment="1">
      <alignment horizontal="center" shrinkToFit="1"/>
    </xf>
    <xf numFmtId="168" fontId="23" fillId="10" borderId="1" xfId="0" applyNumberFormat="1" applyFont="1" applyFill="1" applyBorder="1" applyAlignment="1">
      <alignment horizontal="center"/>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1" fontId="0" fillId="10" borderId="0" xfId="0" applyNumberFormat="1" applyFill="1" applyAlignment="1">
      <alignment horizontal="center"/>
    </xf>
    <xf numFmtId="182" fontId="0" fillId="10" borderId="0" xfId="0" applyNumberFormat="1" applyFill="1" applyAlignment="1">
      <alignment horizontal="right"/>
    </xf>
    <xf numFmtId="0" fontId="19" fillId="10" borderId="0" xfId="0" applyFont="1" applyFill="1"/>
    <xf numFmtId="168" fontId="16" fillId="10" borderId="0" xfId="0" applyNumberFormat="1" applyFont="1" applyFill="1" applyAlignment="1">
      <alignment horizontal="center" vertical="center"/>
    </xf>
    <xf numFmtId="182"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7" fontId="16" fillId="10" borderId="0" xfId="0" applyNumberFormat="1" applyFont="1" applyFill="1" applyAlignment="1">
      <alignment horizontal="right"/>
    </xf>
    <xf numFmtId="182" fontId="16" fillId="10" borderId="0" xfId="0" applyNumberFormat="1" applyFont="1" applyFill="1" applyAlignment="1">
      <alignment horizontal="center"/>
    </xf>
    <xf numFmtId="168" fontId="16" fillId="10" borderId="0" xfId="0" applyNumberFormat="1" applyFont="1" applyFill="1" applyAlignment="1">
      <alignment horizontal="center"/>
    </xf>
    <xf numFmtId="167"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1" fontId="22" fillId="10" borderId="0" xfId="0" applyNumberFormat="1" applyFont="1" applyFill="1"/>
    <xf numFmtId="167" fontId="10" fillId="10" borderId="0" xfId="0" applyNumberFormat="1" applyFont="1" applyFill="1" applyAlignment="1">
      <alignment horizontal="right"/>
    </xf>
    <xf numFmtId="182" fontId="10" fillId="10" borderId="0" xfId="0" applyNumberFormat="1" applyFont="1" applyFill="1"/>
    <xf numFmtId="168" fontId="10" fillId="10" borderId="0" xfId="0" applyNumberFormat="1" applyFont="1" applyFill="1"/>
    <xf numFmtId="167"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7" fontId="10" fillId="10" borderId="1" xfId="0" applyNumberFormat="1" applyFont="1" applyFill="1" applyBorder="1" applyAlignment="1">
      <alignment horizontal="center" vertical="center" wrapText="1"/>
    </xf>
    <xf numFmtId="182" fontId="10" fillId="10" borderId="1" xfId="0" applyNumberFormat="1" applyFont="1" applyFill="1" applyBorder="1" applyAlignment="1">
      <alignment horizontal="center" vertical="center" wrapText="1"/>
    </xf>
    <xf numFmtId="168"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1" fontId="1" fillId="10" borderId="0" xfId="0" applyNumberFormat="1" applyFont="1" applyFill="1" applyAlignment="1">
      <alignment horizontal="center"/>
    </xf>
    <xf numFmtId="171" fontId="44" fillId="10" borderId="0" xfId="0" applyNumberFormat="1" applyFont="1" applyFill="1" applyBorder="1" applyAlignment="1">
      <alignment horizontal="left" vertical="center" wrapText="1"/>
    </xf>
    <xf numFmtId="171" fontId="134" fillId="10" borderId="0" xfId="0" applyNumberFormat="1" applyFont="1" applyFill="1" applyBorder="1" applyAlignment="1">
      <alignment horizontal="right" vertical="center"/>
    </xf>
    <xf numFmtId="168" fontId="51" fillId="10" borderId="0" xfId="0" applyNumberFormat="1" applyFont="1" applyFill="1" applyBorder="1" applyAlignment="1">
      <alignment horizontal="right" vertical="center"/>
    </xf>
    <xf numFmtId="171"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1" fontId="10" fillId="10" borderId="0" xfId="0" applyNumberFormat="1" applyFont="1" applyFill="1" applyAlignment="1"/>
    <xf numFmtId="168" fontId="16" fillId="10" borderId="0" xfId="0" applyNumberFormat="1" applyFont="1" applyFill="1"/>
    <xf numFmtId="167" fontId="16" fillId="10" borderId="0" xfId="0" applyNumberFormat="1" applyFont="1" applyFill="1"/>
    <xf numFmtId="171" fontId="10" fillId="10" borderId="0" xfId="0" applyNumberFormat="1" applyFont="1" applyFill="1" applyAlignment="1">
      <alignment shrinkToFit="1"/>
    </xf>
    <xf numFmtId="168" fontId="39" fillId="10" borderId="0" xfId="0" applyNumberFormat="1" applyFont="1" applyFill="1" applyAlignment="1">
      <alignment horizontal="center" wrapText="1"/>
    </xf>
    <xf numFmtId="167"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1" fontId="23" fillId="10" borderId="0" xfId="0" applyNumberFormat="1" applyFont="1" applyFill="1" applyAlignment="1"/>
    <xf numFmtId="49" fontId="10" fillId="10" borderId="0" xfId="0" applyNumberFormat="1" applyFont="1" applyFill="1" applyAlignment="1"/>
    <xf numFmtId="167"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5" fillId="10" borderId="0" xfId="0" applyNumberFormat="1" applyFont="1" applyFill="1" applyAlignment="1">
      <alignment wrapText="1"/>
    </xf>
    <xf numFmtId="167" fontId="20" fillId="10" borderId="0" xfId="0" applyNumberFormat="1" applyFont="1" applyFill="1" applyAlignment="1">
      <alignment wrapText="1"/>
    </xf>
    <xf numFmtId="176" fontId="10" fillId="10" borderId="0" xfId="0" applyNumberFormat="1" applyFont="1" applyFill="1" applyAlignment="1"/>
    <xf numFmtId="171" fontId="10" fillId="10" borderId="0" xfId="0" applyNumberFormat="1" applyFont="1" applyFill="1" applyAlignment="1">
      <alignment vertical="center" wrapText="1"/>
    </xf>
    <xf numFmtId="172" fontId="11" fillId="10" borderId="0" xfId="0" applyNumberFormat="1" applyFont="1" applyFill="1" applyAlignment="1">
      <alignment horizontal="center" wrapText="1"/>
    </xf>
    <xf numFmtId="171" fontId="2" fillId="10" borderId="1" xfId="0" applyNumberFormat="1" applyFont="1" applyFill="1" applyBorder="1" applyAlignment="1">
      <alignment horizontal="center"/>
    </xf>
    <xf numFmtId="171" fontId="2" fillId="10" borderId="0" xfId="0" applyNumberFormat="1" applyFont="1" applyFill="1"/>
    <xf numFmtId="181" fontId="16" fillId="10" borderId="0" xfId="2" applyNumberFormat="1" applyFont="1" applyFill="1" applyAlignment="1">
      <alignment horizontal="right"/>
    </xf>
    <xf numFmtId="168" fontId="16" fillId="10" borderId="0" xfId="0" applyNumberFormat="1" applyFont="1" applyFill="1" applyAlignment="1">
      <alignment horizontal="right"/>
    </xf>
    <xf numFmtId="168" fontId="16" fillId="10" borderId="0" xfId="0" applyNumberFormat="1" applyFont="1" applyFill="1" applyBorder="1" applyAlignment="1">
      <alignment horizontal="right"/>
    </xf>
    <xf numFmtId="168" fontId="16" fillId="10" borderId="0" xfId="0" applyNumberFormat="1" applyFont="1" applyFill="1" applyBorder="1"/>
    <xf numFmtId="167" fontId="16" fillId="10" borderId="0" xfId="0" applyNumberFormat="1" applyFont="1" applyFill="1" applyBorder="1"/>
    <xf numFmtId="0" fontId="16" fillId="10" borderId="0" xfId="0" applyFont="1" applyFill="1" applyBorder="1"/>
    <xf numFmtId="167"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1" fontId="82" fillId="10" borderId="0" xfId="0" applyNumberFormat="1" applyFont="1" applyFill="1" applyAlignment="1">
      <alignment horizontal="center"/>
    </xf>
    <xf numFmtId="171" fontId="23" fillId="10" borderId="0" xfId="0" applyNumberFormat="1" applyFont="1" applyFill="1" applyAlignment="1">
      <alignment horizontal="center" wrapText="1"/>
    </xf>
    <xf numFmtId="166" fontId="1" fillId="10" borderId="0" xfId="0" applyNumberFormat="1" applyFont="1" applyFill="1" applyAlignment="1">
      <alignment horizontal="center"/>
    </xf>
    <xf numFmtId="179"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7" fontId="27" fillId="10" borderId="0" xfId="0" applyNumberFormat="1" applyFont="1" applyFill="1" applyBorder="1" applyAlignment="1">
      <alignment horizontal="center" shrinkToFit="1"/>
    </xf>
    <xf numFmtId="168" fontId="27" fillId="10" borderId="0" xfId="0" applyNumberFormat="1" applyFont="1" applyFill="1" applyBorder="1" applyAlignment="1">
      <alignment horizontal="center" shrinkToFit="1"/>
    </xf>
    <xf numFmtId="167"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5" fontId="118"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6" fillId="11" borderId="0" xfId="0" applyFont="1" applyFill="1" applyBorder="1" applyAlignment="1">
      <alignment vertical="center"/>
    </xf>
    <xf numFmtId="0" fontId="139"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1"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1"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27"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1" fillId="8" borderId="0" xfId="0" applyFont="1" applyFill="1" applyAlignment="1">
      <alignment vertical="center"/>
    </xf>
    <xf numFmtId="0" fontId="142" fillId="8" borderId="0" xfId="0" applyFont="1" applyFill="1" applyAlignment="1">
      <alignment horizontal="center"/>
    </xf>
    <xf numFmtId="0" fontId="143" fillId="8" borderId="0" xfId="0" applyFont="1" applyFill="1"/>
    <xf numFmtId="0" fontId="142" fillId="8" borderId="0" xfId="0" applyFont="1" applyFill="1"/>
    <xf numFmtId="172" fontId="70" fillId="2" borderId="14" xfId="0" applyNumberFormat="1" applyFont="1" applyFill="1" applyBorder="1"/>
    <xf numFmtId="3" fontId="144"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1" fontId="10" fillId="10" borderId="1" xfId="0" applyNumberFormat="1" applyFont="1" applyFill="1" applyBorder="1" applyAlignment="1" applyProtection="1">
      <alignment horizontal="center" wrapText="1"/>
      <protection locked="0"/>
    </xf>
    <xf numFmtId="171"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2" fontId="2" fillId="10" borderId="29" xfId="0" applyNumberFormat="1" applyFont="1" applyFill="1" applyBorder="1" applyAlignment="1" applyProtection="1">
      <alignment horizontal="right"/>
      <protection locked="0"/>
    </xf>
    <xf numFmtId="172" fontId="0" fillId="0" borderId="0" xfId="0" applyNumberFormat="1" applyFill="1" applyBorder="1" applyProtection="1">
      <protection locked="0"/>
    </xf>
    <xf numFmtId="171" fontId="23" fillId="0" borderId="22" xfId="0" applyNumberFormat="1" applyFont="1" applyFill="1" applyBorder="1" applyAlignment="1" applyProtection="1">
      <alignment horizontal="center" shrinkToFit="1"/>
      <protection locked="0"/>
    </xf>
    <xf numFmtId="171" fontId="23" fillId="0" borderId="10" xfId="0" applyNumberFormat="1" applyFont="1" applyFill="1" applyBorder="1" applyAlignment="1" applyProtection="1">
      <alignment horizontal="center" shrinkToFit="1"/>
      <protection locked="0"/>
    </xf>
    <xf numFmtId="0" fontId="127" fillId="0" borderId="30" xfId="0" applyNumberFormat="1" applyFont="1" applyBorder="1" applyAlignment="1" applyProtection="1">
      <alignment horizontal="center"/>
      <protection locked="0"/>
    </xf>
    <xf numFmtId="166"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0"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0"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1" fontId="10" fillId="10" borderId="1" xfId="0" applyNumberFormat="1" applyFont="1" applyFill="1" applyBorder="1" applyAlignment="1" applyProtection="1">
      <alignment horizontal="left" shrinkToFit="1"/>
      <protection hidden="1"/>
    </xf>
    <xf numFmtId="179"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shrinkToFit="1"/>
      <protection hidden="1"/>
    </xf>
    <xf numFmtId="168" fontId="16" fillId="10" borderId="29" xfId="0" applyNumberFormat="1" applyFont="1" applyFill="1" applyBorder="1" applyProtection="1">
      <protection hidden="1"/>
    </xf>
    <xf numFmtId="182" fontId="16" fillId="10" borderId="1" xfId="0" applyNumberFormat="1" applyFont="1" applyFill="1" applyBorder="1" applyAlignment="1" applyProtection="1">
      <alignment horizontal="right"/>
      <protection hidden="1"/>
    </xf>
    <xf numFmtId="168" fontId="16" fillId="10" borderId="1" xfId="0" applyNumberFormat="1" applyFont="1" applyFill="1" applyBorder="1" applyProtection="1">
      <protection hidden="1"/>
    </xf>
    <xf numFmtId="171" fontId="10" fillId="10" borderId="1" xfId="0" applyNumberFormat="1" applyFont="1" applyFill="1" applyBorder="1" applyAlignment="1" applyProtection="1">
      <alignment shrinkToFit="1"/>
      <protection hidden="1"/>
    </xf>
    <xf numFmtId="167" fontId="27" fillId="10" borderId="1" xfId="0" applyNumberFormat="1" applyFont="1" applyFill="1" applyBorder="1" applyAlignment="1" applyProtection="1">
      <alignment horizontal="center" shrinkToFit="1"/>
      <protection hidden="1"/>
    </xf>
    <xf numFmtId="168" fontId="27" fillId="10" borderId="1" xfId="0" applyNumberFormat="1" applyFont="1" applyFill="1" applyBorder="1" applyAlignment="1" applyProtection="1">
      <alignment horizontal="center" shrinkToFit="1"/>
      <protection hidden="1"/>
    </xf>
    <xf numFmtId="167" fontId="28" fillId="10" borderId="1" xfId="0" applyNumberFormat="1" applyFont="1" applyFill="1" applyBorder="1" applyAlignment="1" applyProtection="1">
      <alignment horizontal="center" shrinkToFit="1"/>
      <protection hidden="1"/>
    </xf>
    <xf numFmtId="168" fontId="0" fillId="0" borderId="1" xfId="0" applyNumberFormat="1" applyFill="1" applyBorder="1" applyAlignment="1" applyProtection="1">
      <alignment horizontal="center" vertical="center" wrapText="1"/>
      <protection hidden="1"/>
    </xf>
    <xf numFmtId="171" fontId="2" fillId="0" borderId="1" xfId="0" applyNumberFormat="1" applyFont="1" applyFill="1" applyBorder="1" applyAlignment="1" applyProtection="1">
      <alignment horizontal="center" vertical="center"/>
      <protection hidden="1"/>
    </xf>
    <xf numFmtId="176" fontId="0" fillId="0" borderId="1" xfId="0" applyNumberFormat="1" applyFill="1" applyBorder="1" applyAlignment="1" applyProtection="1">
      <alignment horizontal="right" vertical="center"/>
      <protection hidden="1"/>
    </xf>
    <xf numFmtId="168" fontId="0" fillId="0" borderId="1" xfId="0" applyNumberForma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vertical="center"/>
      <protection hidden="1"/>
    </xf>
    <xf numFmtId="171" fontId="4" fillId="10" borderId="0" xfId="0" applyNumberFormat="1" applyFon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protection hidden="1"/>
    </xf>
    <xf numFmtId="1" fontId="132" fillId="10" borderId="0" xfId="0" applyNumberFormat="1" applyFont="1" applyFill="1" applyBorder="1" applyAlignment="1" applyProtection="1">
      <alignment horizontal="center" wrapText="1"/>
      <protection hidden="1"/>
    </xf>
    <xf numFmtId="171" fontId="10" fillId="10" borderId="0" xfId="0" applyNumberFormat="1" applyFont="1" applyFill="1" applyBorder="1" applyAlignment="1" applyProtection="1">
      <protection hidden="1"/>
    </xf>
    <xf numFmtId="4" fontId="128" fillId="10" borderId="0" xfId="0" applyNumberFormat="1" applyFont="1" applyFill="1" applyBorder="1" applyAlignment="1" applyProtection="1">
      <alignment horizontal="center"/>
      <protection hidden="1"/>
    </xf>
    <xf numFmtId="3" fontId="128" fillId="10" borderId="0" xfId="0" applyNumberFormat="1" applyFont="1" applyFill="1" applyBorder="1" applyAlignment="1" applyProtection="1">
      <alignment horizontal="center"/>
      <protection hidden="1"/>
    </xf>
    <xf numFmtId="176" fontId="128" fillId="10" borderId="0" xfId="0" applyNumberFormat="1" applyFont="1" applyFill="1" applyBorder="1" applyAlignment="1" applyProtection="1">
      <alignment horizontal="center"/>
      <protection hidden="1"/>
    </xf>
    <xf numFmtId="176" fontId="47" fillId="10" borderId="0" xfId="0" applyNumberFormat="1" applyFont="1" applyFill="1" applyBorder="1" applyAlignment="1" applyProtection="1">
      <alignment horizontal="center"/>
      <protection hidden="1"/>
    </xf>
    <xf numFmtId="172" fontId="130" fillId="10" borderId="0" xfId="0" applyNumberFormat="1" applyFont="1" applyFill="1" applyBorder="1" applyAlignment="1" applyProtection="1">
      <alignment horizontal="center" wrapText="1"/>
      <protection hidden="1"/>
    </xf>
    <xf numFmtId="171" fontId="4" fillId="10" borderId="0" xfId="0" applyNumberFormat="1" applyFont="1" applyFill="1" applyAlignment="1" applyProtection="1">
      <alignment horizontal="center"/>
      <protection hidden="1"/>
    </xf>
    <xf numFmtId="168" fontId="16"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2" fontId="10" fillId="10" borderId="0" xfId="0" applyNumberFormat="1" applyFont="1" applyFill="1" applyAlignment="1" applyProtection="1">
      <alignment horizontal="center"/>
      <protection hidden="1"/>
    </xf>
    <xf numFmtId="175"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8"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8" fontId="72" fillId="10" borderId="1" xfId="0" applyNumberFormat="1" applyFont="1" applyFill="1" applyBorder="1" applyAlignment="1" applyProtection="1">
      <alignment horizontal="center" wrapText="1"/>
      <protection hidden="1"/>
    </xf>
    <xf numFmtId="178" fontId="10" fillId="10" borderId="1" xfId="0" applyNumberFormat="1" applyFont="1" applyFill="1" applyBorder="1" applyAlignment="1" applyProtection="1">
      <alignment horizontal="center" shrinkToFit="1"/>
      <protection hidden="1"/>
    </xf>
    <xf numFmtId="178" fontId="145" fillId="10" borderId="1" xfId="0" applyNumberFormat="1" applyFont="1" applyFill="1" applyBorder="1" applyAlignment="1">
      <alignment horizontal="center" shrinkToFit="1"/>
    </xf>
    <xf numFmtId="178" fontId="16" fillId="10" borderId="29" xfId="0" applyNumberFormat="1" applyFont="1" applyFill="1" applyBorder="1" applyAlignment="1" applyProtection="1">
      <alignment horizontal="right"/>
      <protection locked="0"/>
    </xf>
    <xf numFmtId="178" fontId="16" fillId="10" borderId="29" xfId="0" applyNumberFormat="1" applyFont="1" applyFill="1" applyBorder="1" applyProtection="1">
      <protection hidden="1"/>
    </xf>
    <xf numFmtId="178" fontId="16" fillId="10" borderId="1" xfId="0" applyNumberFormat="1" applyFont="1" applyFill="1" applyBorder="1" applyProtection="1">
      <protection hidden="1"/>
    </xf>
    <xf numFmtId="184" fontId="23" fillId="0" borderId="0" xfId="0" applyNumberFormat="1" applyFont="1" applyFill="1" applyBorder="1" applyAlignment="1" applyProtection="1">
      <alignment horizontal="center" shrinkToFit="1"/>
      <protection locked="0"/>
    </xf>
    <xf numFmtId="184"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8" fontId="1" fillId="0" borderId="1" xfId="0" applyNumberFormat="1" applyFont="1" applyFill="1" applyBorder="1" applyAlignment="1" applyProtection="1">
      <alignment horizontal="center" vertical="center" wrapText="1"/>
      <protection hidden="1"/>
    </xf>
    <xf numFmtId="178"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28" fillId="10" borderId="0" xfId="0" applyNumberFormat="1" applyFont="1" applyFill="1" applyAlignment="1"/>
    <xf numFmtId="4" fontId="10" fillId="10" borderId="0" xfId="0" applyNumberFormat="1" applyFont="1" applyFill="1" applyAlignment="1">
      <alignment horizontal="center"/>
    </xf>
    <xf numFmtId="4" fontId="132" fillId="10" borderId="0" xfId="0" applyNumberFormat="1" applyFont="1" applyFill="1" applyBorder="1" applyAlignment="1" applyProtection="1">
      <alignment horizontal="center" wrapText="1"/>
      <protection hidden="1"/>
    </xf>
    <xf numFmtId="4" fontId="131" fillId="10" borderId="0" xfId="0" applyNumberFormat="1" applyFont="1" applyFill="1" applyBorder="1" applyAlignment="1" applyProtection="1">
      <alignment horizontal="center"/>
      <protection hidden="1"/>
    </xf>
    <xf numFmtId="178" fontId="16" fillId="10" borderId="0" xfId="0" applyNumberFormat="1" applyFont="1" applyFill="1" applyBorder="1" applyAlignment="1" applyProtection="1">
      <alignment horizontal="center"/>
      <protection hidden="1"/>
    </xf>
    <xf numFmtId="178" fontId="1" fillId="0" borderId="1" xfId="0" applyNumberFormat="1" applyFont="1" applyFill="1" applyBorder="1" applyAlignment="1" applyProtection="1">
      <alignment horizontal="center" vertical="center"/>
      <protection hidden="1"/>
    </xf>
    <xf numFmtId="178"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6" fillId="8" borderId="0" xfId="0" applyFont="1" applyFill="1"/>
    <xf numFmtId="0" fontId="136" fillId="8" borderId="0" xfId="0" applyFont="1" applyFill="1"/>
    <xf numFmtId="0" fontId="147" fillId="8" borderId="0" xfId="0" applyFont="1" applyFill="1" applyAlignment="1">
      <alignment horizontal="center" vertical="center" wrapText="1"/>
    </xf>
    <xf numFmtId="183" fontId="73" fillId="0" borderId="1" xfId="0" applyNumberFormat="1" applyFont="1" applyFill="1" applyBorder="1" applyAlignment="1">
      <alignment horizontal="left"/>
    </xf>
    <xf numFmtId="168" fontId="73" fillId="0" borderId="1" xfId="0" applyNumberFormat="1" applyFont="1" applyFill="1" applyBorder="1" applyAlignment="1">
      <alignment horizontal="center"/>
    </xf>
    <xf numFmtId="168" fontId="73" fillId="0" borderId="1" xfId="0" applyNumberFormat="1" applyFont="1" applyFill="1" applyBorder="1"/>
    <xf numFmtId="185" fontId="16" fillId="10" borderId="29" xfId="0" applyNumberFormat="1" applyFont="1" applyFill="1" applyBorder="1" applyAlignment="1" applyProtection="1">
      <alignment horizontal="right"/>
      <protection hidden="1"/>
    </xf>
    <xf numFmtId="185" fontId="16" fillId="10" borderId="1" xfId="0" applyNumberFormat="1" applyFont="1" applyFill="1" applyBorder="1" applyAlignment="1" applyProtection="1">
      <alignment horizontal="right"/>
      <protection hidden="1"/>
    </xf>
    <xf numFmtId="178" fontId="0" fillId="10" borderId="29" xfId="0" applyNumberFormat="1" applyFill="1" applyBorder="1" applyAlignment="1" applyProtection="1">
      <alignment horizontal="right"/>
      <protection locked="0"/>
    </xf>
    <xf numFmtId="0" fontId="127" fillId="0" borderId="0" xfId="0" applyFont="1"/>
    <xf numFmtId="186"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3" fillId="7" borderId="28" xfId="0" applyFont="1" applyFill="1" applyBorder="1" applyAlignment="1">
      <alignment horizontal="center" vertical="center" wrapText="1"/>
    </xf>
    <xf numFmtId="0" fontId="123"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1" fontId="17" fillId="10" borderId="0" xfId="0" applyNumberFormat="1" applyFont="1" applyFill="1" applyAlignment="1">
      <alignment horizontal="center"/>
    </xf>
    <xf numFmtId="167"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1"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178" fontId="0" fillId="0" borderId="21" xfId="0" applyNumberFormat="1" applyFill="1" applyBorder="1" applyAlignment="1" applyProtection="1">
      <alignment horizontal="center" vertical="center" wrapText="1"/>
      <protection hidden="1"/>
    </xf>
    <xf numFmtId="178" fontId="0" fillId="0" borderId="36" xfId="0" applyNumberFormat="1" applyFill="1" applyBorder="1" applyAlignment="1" applyProtection="1">
      <alignment horizontal="center" vertical="center" wrapText="1"/>
      <protection hidden="1"/>
    </xf>
    <xf numFmtId="178" fontId="0" fillId="0" borderId="22" xfId="0" applyNumberFormat="1" applyFill="1" applyBorder="1" applyAlignment="1" applyProtection="1">
      <alignment horizontal="center" vertical="center" wrapText="1"/>
      <protection hidden="1"/>
    </xf>
    <xf numFmtId="168" fontId="86" fillId="10" borderId="0" xfId="0" applyNumberFormat="1" applyFont="1" applyFill="1" applyBorder="1" applyAlignment="1">
      <alignment horizontal="right" wrapText="1"/>
    </xf>
    <xf numFmtId="171" fontId="82" fillId="10" borderId="0" xfId="0" applyNumberFormat="1" applyFont="1" applyFill="1" applyBorder="1" applyAlignment="1">
      <alignment horizontal="center"/>
    </xf>
    <xf numFmtId="171" fontId="127"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1"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7" fontId="0" fillId="10" borderId="0" xfId="0" applyNumberFormat="1" applyFill="1" applyBorder="1" applyAlignment="1">
      <alignment horizontal="center" shrinkToFit="1"/>
    </xf>
    <xf numFmtId="171" fontId="17" fillId="10" borderId="0" xfId="0" applyNumberFormat="1" applyFont="1" applyFill="1" applyBorder="1" applyAlignment="1">
      <alignment horizontal="center"/>
    </xf>
    <xf numFmtId="171" fontId="37" fillId="10" borderId="0" xfId="0" applyNumberFormat="1" applyFont="1" applyFill="1" applyBorder="1" applyAlignment="1">
      <alignment horizontal="center" vertical="center"/>
    </xf>
    <xf numFmtId="174" fontId="44" fillId="13" borderId="0" xfId="0" applyNumberFormat="1" applyFont="1" applyFill="1" applyBorder="1" applyAlignment="1">
      <alignment horizontal="center" vertical="center"/>
    </xf>
    <xf numFmtId="0" fontId="117" fillId="8" borderId="0" xfId="0" applyFont="1" applyFill="1" applyBorder="1" applyAlignment="1">
      <alignment horizontal="center" vertical="center"/>
    </xf>
    <xf numFmtId="0" fontId="116" fillId="8" borderId="0" xfId="0" applyFont="1" applyFill="1" applyBorder="1" applyAlignment="1">
      <alignment horizontal="center" vertical="center"/>
    </xf>
    <xf numFmtId="1" fontId="119" fillId="0" borderId="1" xfId="0" applyNumberFormat="1" applyFont="1" applyFill="1" applyBorder="1" applyAlignment="1" applyProtection="1">
      <alignment horizontal="center" vertical="center"/>
      <protection locked="0"/>
    </xf>
    <xf numFmtId="0" fontId="119" fillId="0" borderId="1" xfId="0" applyNumberFormat="1" applyFont="1" applyFill="1" applyBorder="1" applyAlignment="1" applyProtection="1">
      <alignment horizontal="center" vertical="center"/>
      <protection locked="0"/>
    </xf>
    <xf numFmtId="49" fontId="119" fillId="0" borderId="1" xfId="0" applyNumberFormat="1" applyFont="1" applyFill="1" applyBorder="1" applyAlignment="1" applyProtection="1">
      <alignment horizontal="center" vertical="center"/>
      <protection locked="0"/>
    </xf>
    <xf numFmtId="0" fontId="119" fillId="0" borderId="1" xfId="0" applyFont="1" applyFill="1" applyBorder="1" applyAlignment="1" applyProtection="1">
      <alignment horizontal="center" vertical="center"/>
      <protection locked="0"/>
    </xf>
    <xf numFmtId="0" fontId="125" fillId="13" borderId="0" xfId="0" applyFont="1" applyFill="1" applyAlignment="1">
      <alignment horizontal="left" vertical="center"/>
    </xf>
    <xf numFmtId="0" fontId="125" fillId="13" borderId="0" xfId="0" applyFont="1" applyFill="1" applyBorder="1" applyAlignment="1">
      <alignment horizontal="left" vertical="center"/>
    </xf>
    <xf numFmtId="0" fontId="125" fillId="13" borderId="32" xfId="0" applyFont="1" applyFill="1" applyBorder="1" applyAlignment="1">
      <alignment horizontal="left" vertical="center"/>
    </xf>
    <xf numFmtId="0" fontId="110" fillId="13" borderId="0" xfId="0" applyFont="1" applyFill="1" applyAlignment="1">
      <alignment horizont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4" fontId="120" fillId="0" borderId="21" xfId="0" applyNumberFormat="1" applyFont="1" applyFill="1" applyBorder="1" applyAlignment="1" applyProtection="1">
      <alignment horizontal="center" vertical="center"/>
      <protection locked="0"/>
    </xf>
    <xf numFmtId="174" fontId="120" fillId="0" borderId="36" xfId="0" applyNumberFormat="1" applyFont="1" applyFill="1" applyBorder="1" applyAlignment="1" applyProtection="1">
      <alignment horizontal="center" vertical="center"/>
      <protection locked="0"/>
    </xf>
    <xf numFmtId="174" fontId="120"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47" fillId="8" borderId="37" xfId="0" applyFont="1" applyFill="1" applyBorder="1" applyAlignment="1">
      <alignment horizontal="center" vertical="center" wrapText="1"/>
    </xf>
    <xf numFmtId="0" fontId="147" fillId="8" borderId="38" xfId="0" applyFont="1" applyFill="1" applyBorder="1" applyAlignment="1">
      <alignment horizontal="center" vertical="center" wrapText="1"/>
    </xf>
    <xf numFmtId="0" fontId="147" fillId="8" borderId="39" xfId="0" applyFont="1" applyFill="1" applyBorder="1" applyAlignment="1">
      <alignment horizontal="center" vertical="center" wrapText="1"/>
    </xf>
    <xf numFmtId="0" fontId="147" fillId="8" borderId="40" xfId="0" applyFont="1" applyFill="1" applyBorder="1" applyAlignment="1">
      <alignment horizontal="center" vertical="center" wrapText="1"/>
    </xf>
    <xf numFmtId="0" fontId="147" fillId="8" borderId="41" xfId="0" applyFont="1" applyFill="1" applyBorder="1" applyAlignment="1">
      <alignment horizontal="center" vertical="center" wrapText="1"/>
    </xf>
    <xf numFmtId="0" fontId="147" fillId="8" borderId="42" xfId="0" applyFont="1" applyFill="1" applyBorder="1" applyAlignment="1">
      <alignment horizontal="center" vertical="center" wrapText="1"/>
    </xf>
    <xf numFmtId="0" fontId="114" fillId="8" borderId="0" xfId="0" applyFont="1" applyFill="1" applyBorder="1" applyAlignment="1">
      <alignment horizontal="center" vertical="center"/>
    </xf>
    <xf numFmtId="0" fontId="7" fillId="8" borderId="0" xfId="1" applyFill="1" applyAlignment="1" applyProtection="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5" fillId="13" borderId="0" xfId="0" applyFont="1" applyFill="1" applyAlignment="1">
      <alignment horizontal="left" vertical="center" wrapText="1"/>
    </xf>
    <xf numFmtId="0" fontId="125" fillId="13" borderId="32" xfId="0" applyFont="1" applyFill="1" applyBorder="1" applyAlignment="1">
      <alignment horizontal="left" vertical="center" wrapText="1"/>
    </xf>
    <xf numFmtId="165" fontId="118" fillId="0" borderId="21" xfId="2" applyFont="1" applyFill="1" applyBorder="1" applyAlignment="1" applyProtection="1">
      <alignment horizontal="left" vertical="center"/>
      <protection locked="0"/>
    </xf>
    <xf numFmtId="165" fontId="118" fillId="0" borderId="36" xfId="2" applyFont="1" applyFill="1" applyBorder="1" applyAlignment="1" applyProtection="1">
      <alignment horizontal="left" vertical="center"/>
      <protection locked="0"/>
    </xf>
    <xf numFmtId="165" fontId="118" fillId="0" borderId="22" xfId="2" applyFont="1" applyFill="1" applyBorder="1" applyAlignment="1" applyProtection="1">
      <alignment horizontal="left" vertical="center"/>
      <protection locked="0"/>
    </xf>
    <xf numFmtId="0" fontId="118" fillId="0" borderId="21" xfId="0" applyFont="1" applyFill="1" applyBorder="1" applyAlignment="1" applyProtection="1">
      <alignment horizontal="left" vertical="center"/>
      <protection locked="0"/>
    </xf>
    <xf numFmtId="0" fontId="118" fillId="0" borderId="36" xfId="0" applyFont="1" applyFill="1" applyBorder="1" applyAlignment="1" applyProtection="1">
      <alignment horizontal="left" vertical="center"/>
      <protection locked="0"/>
    </xf>
    <xf numFmtId="0" fontId="118"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114" fillId="11" borderId="0" xfId="0" applyFont="1" applyFill="1" applyBorder="1" applyAlignment="1">
      <alignment horizontal="center" vertical="center"/>
    </xf>
    <xf numFmtId="0" fontId="137" fillId="11" borderId="0" xfId="0" applyFont="1" applyFill="1" applyAlignment="1">
      <alignment horizontal="center" vertical="center"/>
    </xf>
    <xf numFmtId="0" fontId="117" fillId="12" borderId="43" xfId="0" applyFont="1" applyFill="1" applyBorder="1" applyAlignment="1">
      <alignment horizontal="center" vertical="center"/>
    </xf>
    <xf numFmtId="0" fontId="117" fillId="12" borderId="44" xfId="0" applyFont="1" applyFill="1" applyBorder="1" applyAlignment="1">
      <alignment horizontal="center" vertical="center"/>
    </xf>
    <xf numFmtId="0" fontId="117" fillId="12" borderId="45" xfId="0" applyFont="1" applyFill="1" applyBorder="1" applyAlignment="1">
      <alignment horizontal="center" vertical="center"/>
    </xf>
    <xf numFmtId="0" fontId="138" fillId="12" borderId="46" xfId="0" applyFont="1" applyFill="1" applyBorder="1" applyAlignment="1">
      <alignment horizontal="center" vertical="center"/>
    </xf>
    <xf numFmtId="0" fontId="138" fillId="12" borderId="47" xfId="0" applyFont="1" applyFill="1" applyBorder="1" applyAlignment="1">
      <alignment horizontal="center" vertical="center"/>
    </xf>
    <xf numFmtId="0" fontId="138" fillId="12" borderId="48" xfId="0" applyFont="1" applyFill="1" applyBorder="1" applyAlignment="1">
      <alignment horizontal="center" vertical="center"/>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165" fontId="136" fillId="8" borderId="0" xfId="2" applyFont="1" applyFill="1" applyBorder="1" applyAlignment="1">
      <alignment horizontal="center" vertical="center"/>
    </xf>
    <xf numFmtId="171" fontId="53" fillId="2" borderId="15" xfId="0" applyNumberFormat="1" applyFont="1" applyFill="1" applyBorder="1" applyAlignment="1">
      <alignment horizontal="left" vertical="center" wrapText="1"/>
    </xf>
    <xf numFmtId="171" fontId="53" fillId="2" borderId="16" xfId="0" applyNumberFormat="1" applyFont="1" applyFill="1" applyBorder="1" applyAlignment="1">
      <alignment horizontal="left" vertical="center" wrapText="1"/>
    </xf>
    <xf numFmtId="171" fontId="53" fillId="2" borderId="17" xfId="0" applyNumberFormat="1" applyFont="1" applyFill="1" applyBorder="1" applyAlignment="1">
      <alignment horizontal="left" vertical="center" wrapText="1"/>
    </xf>
    <xf numFmtId="0" fontId="144" fillId="2" borderId="10" xfId="0" applyFont="1" applyFill="1" applyBorder="1" applyAlignment="1">
      <alignment horizontal="left"/>
    </xf>
    <xf numFmtId="0" fontId="144"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171" fontId="87" fillId="2" borderId="15" xfId="0" applyNumberFormat="1" applyFont="1" applyFill="1" applyBorder="1" applyAlignment="1">
      <alignment horizontal="left" vertical="center" wrapText="1"/>
    </xf>
    <xf numFmtId="171" fontId="87" fillId="2" borderId="16" xfId="0" applyNumberFormat="1" applyFont="1" applyFill="1" applyBorder="1" applyAlignment="1">
      <alignment horizontal="left" vertical="center" wrapText="1"/>
    </xf>
    <xf numFmtId="171"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6" fontId="68" fillId="0" borderId="2" xfId="0" applyNumberFormat="1" applyFont="1" applyFill="1" applyBorder="1" applyAlignment="1" applyProtection="1">
      <alignment horizontal="center"/>
      <protection locked="0"/>
    </xf>
    <xf numFmtId="166"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0" fontId="49" fillId="0" borderId="18" xfId="0" applyFont="1" applyFill="1" applyBorder="1" applyAlignment="1">
      <alignment horizontal="center" vertical="center"/>
    </xf>
    <xf numFmtId="0" fontId="52" fillId="0" borderId="0" xfId="1" applyFont="1" applyFill="1" applyAlignment="1" applyProtection="1">
      <alignment horizontal="left"/>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1"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96" fillId="8" borderId="0" xfId="0" applyFont="1" applyFill="1" applyBorder="1" applyAlignment="1">
      <alignment horizontal="center" vertical="center"/>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165" fontId="118"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1" fontId="124" fillId="0" borderId="36" xfId="0" applyNumberFormat="1" applyFont="1" applyFill="1" applyBorder="1" applyAlignment="1" applyProtection="1">
      <alignment horizontal="center" vertical="center" wrapText="1" shrinkToFit="1"/>
      <protection locked="0"/>
    </xf>
    <xf numFmtId="171" fontId="124"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38" fillId="10" borderId="0" xfId="0" applyNumberFormat="1" applyFont="1" applyFill="1" applyAlignment="1">
      <alignment horizontal="center" vertical="center"/>
    </xf>
    <xf numFmtId="171"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171" fontId="22" fillId="10" borderId="49" xfId="0" applyNumberFormat="1" applyFont="1" applyFill="1" applyBorder="1" applyAlignment="1">
      <alignment horizontal="center" wrapText="1"/>
    </xf>
    <xf numFmtId="171" fontId="10" fillId="10" borderId="1" xfId="0" applyNumberFormat="1" applyFont="1" applyFill="1" applyBorder="1" applyAlignment="1">
      <alignment horizontal="center" vertical="center" wrapText="1" shrinkToFit="1"/>
    </xf>
    <xf numFmtId="171" fontId="10" fillId="10" borderId="21" xfId="0" applyNumberFormat="1" applyFont="1" applyFill="1" applyBorder="1" applyAlignment="1">
      <alignment horizontal="center"/>
    </xf>
    <xf numFmtId="171" fontId="10" fillId="10" borderId="36" xfId="0" applyNumberFormat="1" applyFont="1" applyFill="1" applyBorder="1" applyAlignment="1">
      <alignment horizontal="center"/>
    </xf>
    <xf numFmtId="171" fontId="10" fillId="10" borderId="22" xfId="0" applyNumberFormat="1" applyFont="1" applyFill="1" applyBorder="1" applyAlignment="1">
      <alignment horizontal="center"/>
    </xf>
    <xf numFmtId="171" fontId="23" fillId="10" borderId="1" xfId="0" applyNumberFormat="1" applyFont="1" applyFill="1" applyBorder="1" applyAlignment="1">
      <alignment horizontal="center" vertical="center" shrinkToFit="1"/>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vertical="center" wrapText="1"/>
    </xf>
    <xf numFmtId="171" fontId="22" fillId="10" borderId="21" xfId="0" applyNumberFormat="1" applyFont="1" applyFill="1" applyBorder="1" applyAlignment="1">
      <alignment horizontal="center" wrapText="1"/>
    </xf>
    <xf numFmtId="171" fontId="22" fillId="10" borderId="36" xfId="0" applyNumberFormat="1" applyFont="1" applyFill="1" applyBorder="1" applyAlignment="1">
      <alignment horizontal="center" wrapText="1"/>
    </xf>
    <xf numFmtId="171" fontId="22" fillId="10" borderId="22"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1"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1" fontId="129" fillId="10" borderId="0" xfId="0" applyNumberFormat="1" applyFont="1" applyFill="1" applyAlignment="1">
      <alignment horizontal="center" wrapText="1"/>
    </xf>
    <xf numFmtId="171" fontId="129"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3"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5" Type="http://schemas.openxmlformats.org/officeDocument/2006/relationships/hyperlink" Target="file:///\\SERVER\VOL1\Local%20Settings\Belgelerim\ACIHAT\Program\Cihat\Belgelerim\ENFLS.MUHASEBE\DUZELTME1.xls" TargetMode="Externa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526" activePane="bottomLeft" state="frozen"/>
      <selection activeCell="H14" sqref="H14"/>
      <selection pane="bottomLeft" activeCell="D549" sqref="D549"/>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v>43009</v>
      </c>
      <c r="C515" s="101">
        <v>22195.84</v>
      </c>
      <c r="D515" s="102">
        <f>+C516/C515</f>
        <v>1.0201605345866613</v>
      </c>
      <c r="E515" s="208">
        <v>43009</v>
      </c>
      <c r="F515" s="107"/>
      <c r="G515" s="107"/>
    </row>
    <row r="516" spans="2:7" s="100" customFormat="1">
      <c r="B516" s="208">
        <v>43040</v>
      </c>
      <c r="C516" s="101">
        <v>22643.32</v>
      </c>
      <c r="D516" s="102">
        <f>+C517/C516</f>
        <v>1.0136768813053916</v>
      </c>
      <c r="E516" s="208">
        <v>43040</v>
      </c>
      <c r="F516" s="107"/>
      <c r="G516" s="107"/>
    </row>
    <row r="517" spans="2:7" s="100" customFormat="1">
      <c r="B517" s="208">
        <v>43070</v>
      </c>
      <c r="C517" s="101">
        <v>22953.01</v>
      </c>
      <c r="D517" s="102">
        <v>1</v>
      </c>
      <c r="E517" s="208">
        <v>43070</v>
      </c>
      <c r="F517" s="107"/>
      <c r="G517" s="107"/>
    </row>
    <row r="518" spans="2:7" s="100" customFormat="1">
      <c r="B518" s="208">
        <v>43101</v>
      </c>
      <c r="C518" s="101">
        <v>23179.29</v>
      </c>
      <c r="D518" s="102">
        <f>+C519/C518</f>
        <v>1.0268144537645458</v>
      </c>
      <c r="E518" s="208">
        <v>43101</v>
      </c>
      <c r="F518" s="107"/>
      <c r="G518" s="107"/>
    </row>
    <row r="519" spans="2:7" s="100" customFormat="1">
      <c r="B519" s="208">
        <v>43132</v>
      </c>
      <c r="C519" s="101">
        <v>23800.83</v>
      </c>
      <c r="D519" s="102">
        <f>+C520/C519</f>
        <v>1.015358287925253</v>
      </c>
      <c r="E519" s="208">
        <v>43132</v>
      </c>
      <c r="F519" s="107"/>
      <c r="G519" s="107"/>
    </row>
    <row r="520" spans="2:7" s="100" customFormat="1">
      <c r="B520" s="208">
        <v>43160</v>
      </c>
      <c r="C520" s="101">
        <v>24166.37</v>
      </c>
      <c r="D520" s="102">
        <v>1</v>
      </c>
      <c r="E520" s="208">
        <v>43160</v>
      </c>
      <c r="F520" s="107"/>
      <c r="G520" s="107"/>
    </row>
    <row r="521" spans="2:7" s="100" customFormat="1">
      <c r="B521" s="208">
        <v>43191</v>
      </c>
      <c r="C521" s="101">
        <v>24795.17</v>
      </c>
      <c r="D521" s="102">
        <f>+C522/C521</f>
        <v>1.0379372272906378</v>
      </c>
      <c r="E521" s="208">
        <v>43191</v>
      </c>
      <c r="F521" s="107"/>
      <c r="G521" s="107"/>
    </row>
    <row r="522" spans="2:7" s="100" customFormat="1">
      <c r="B522" s="208">
        <v>43221</v>
      </c>
      <c r="C522" s="101">
        <v>25735.83</v>
      </c>
      <c r="D522" s="102">
        <f>+C523/C522</f>
        <v>1.0302943406138445</v>
      </c>
      <c r="E522" s="208">
        <v>43221</v>
      </c>
      <c r="F522" s="107"/>
      <c r="G522" s="107"/>
    </row>
    <row r="523" spans="2:7" s="100" customFormat="1">
      <c r="B523" s="208">
        <v>43252</v>
      </c>
      <c r="C523" s="101">
        <v>26515.48</v>
      </c>
      <c r="D523" s="102">
        <v>1</v>
      </c>
      <c r="E523" s="208">
        <v>43252</v>
      </c>
      <c r="F523" s="107"/>
      <c r="G523" s="107"/>
    </row>
    <row r="524" spans="2:7" s="100" customFormat="1">
      <c r="B524" s="208">
        <v>43282</v>
      </c>
      <c r="C524" s="101">
        <v>26984</v>
      </c>
      <c r="D524" s="102">
        <f>+C525/C524</f>
        <v>1.0660105988734065</v>
      </c>
      <c r="E524" s="208">
        <v>43282</v>
      </c>
      <c r="F524" s="107"/>
      <c r="G524" s="107"/>
    </row>
    <row r="525" spans="2:7" s="100" customFormat="1">
      <c r="B525" s="208">
        <v>43313</v>
      </c>
      <c r="C525" s="101">
        <v>28765.23</v>
      </c>
      <c r="D525" s="102">
        <f>+C526/C525</f>
        <v>1.1088195714061735</v>
      </c>
      <c r="E525" s="208">
        <v>43313</v>
      </c>
      <c r="F525" s="107"/>
      <c r="G525" s="107"/>
    </row>
    <row r="526" spans="2:7" s="100" customFormat="1">
      <c r="B526" s="208">
        <v>43344</v>
      </c>
      <c r="C526" s="101">
        <v>31895.45</v>
      </c>
      <c r="D526" s="102">
        <v>1</v>
      </c>
      <c r="E526" s="208">
        <v>43344</v>
      </c>
      <c r="F526" s="107"/>
      <c r="G526" s="107"/>
    </row>
    <row r="527" spans="2:7" s="100" customFormat="1">
      <c r="B527" s="208">
        <v>43374</v>
      </c>
      <c r="C527" s="101">
        <v>32185.56</v>
      </c>
      <c r="D527" s="102">
        <f>+C528/C527</f>
        <v>0.97469455246389991</v>
      </c>
      <c r="E527" s="208">
        <v>43374</v>
      </c>
      <c r="F527" s="107"/>
      <c r="G527" s="107"/>
    </row>
    <row r="528" spans="2:7" s="100" customFormat="1">
      <c r="B528" s="208">
        <v>43405</v>
      </c>
      <c r="C528" s="101">
        <v>31371.09</v>
      </c>
      <c r="D528" s="102">
        <f>+C529/C528</f>
        <v>0.97778304802287708</v>
      </c>
      <c r="E528" s="208">
        <v>43405</v>
      </c>
      <c r="F528" s="107"/>
      <c r="G528" s="107"/>
    </row>
    <row r="529" spans="2:7" s="100" customFormat="1">
      <c r="B529" s="208">
        <v>43435</v>
      </c>
      <c r="C529" s="101">
        <v>30674.12</v>
      </c>
      <c r="D529" s="102">
        <v>1</v>
      </c>
      <c r="E529" s="208">
        <v>43435</v>
      </c>
      <c r="F529" s="107"/>
      <c r="G529" s="107"/>
    </row>
    <row r="530" spans="2:7" s="100" customFormat="1">
      <c r="B530" s="208">
        <v>43466</v>
      </c>
      <c r="C530" s="101">
        <v>30813.37</v>
      </c>
      <c r="D530" s="102">
        <f>+C531/C530</f>
        <v>1.0009414744313914</v>
      </c>
      <c r="E530" s="208">
        <v>43466</v>
      </c>
      <c r="F530" s="107"/>
      <c r="G530" s="107"/>
    </row>
    <row r="531" spans="2:7" s="100" customFormat="1">
      <c r="B531" s="208">
        <v>43497</v>
      </c>
      <c r="C531" s="101">
        <v>30842.38</v>
      </c>
      <c r="D531" s="102">
        <f>+C532/C531</f>
        <v>1.0158019582146385</v>
      </c>
      <c r="E531" s="208">
        <v>43497</v>
      </c>
      <c r="F531" s="107"/>
      <c r="G531" s="107"/>
    </row>
    <row r="532" spans="2:7" s="100" customFormat="1">
      <c r="B532" s="208">
        <v>43525</v>
      </c>
      <c r="C532" s="101">
        <v>31329.75</v>
      </c>
      <c r="D532" s="102">
        <v>1</v>
      </c>
      <c r="E532" s="208">
        <v>43525</v>
      </c>
      <c r="F532" s="107"/>
      <c r="G532" s="107"/>
    </row>
    <row r="533" spans="2:7" s="100" customFormat="1">
      <c r="B533" s="208">
        <v>43556</v>
      </c>
      <c r="C533" s="101">
        <v>32263.16</v>
      </c>
      <c r="D533" s="102">
        <f>C534/C533</f>
        <v>1.0267280080438492</v>
      </c>
      <c r="E533" s="208">
        <v>43556</v>
      </c>
      <c r="F533" s="107"/>
      <c r="G533" s="107"/>
    </row>
    <row r="534" spans="2:7" s="100" customFormat="1">
      <c r="B534" s="208">
        <v>43586</v>
      </c>
      <c r="C534" s="101">
        <v>33125.49</v>
      </c>
      <c r="D534" s="102">
        <f>+C535/C534</f>
        <v>1.0009195335676544</v>
      </c>
      <c r="E534" s="208">
        <v>43586</v>
      </c>
      <c r="F534" s="107"/>
      <c r="G534" s="107"/>
    </row>
    <row r="535" spans="2:7" s="100" customFormat="1">
      <c r="B535" s="208">
        <v>43617</v>
      </c>
      <c r="C535" s="101">
        <v>33155.949999999997</v>
      </c>
      <c r="D535" s="102">
        <v>1</v>
      </c>
      <c r="E535" s="208">
        <v>43617</v>
      </c>
      <c r="F535" s="107"/>
      <c r="G535" s="107"/>
    </row>
    <row r="536" spans="2:7" s="100" customFormat="1">
      <c r="B536" s="208">
        <v>43647</v>
      </c>
      <c r="C536" s="101">
        <v>32827.410000000003</v>
      </c>
      <c r="D536" s="102">
        <f>+C537/C536</f>
        <v>0.99410127085871214</v>
      </c>
      <c r="E536" s="208">
        <v>43647</v>
      </c>
      <c r="F536" s="107"/>
      <c r="G536" s="107"/>
    </row>
    <row r="537" spans="2:7" s="100" customFormat="1">
      <c r="B537" s="208">
        <v>43678</v>
      </c>
      <c r="C537" s="101">
        <v>32633.77</v>
      </c>
      <c r="D537" s="102">
        <f>+C538/C537</f>
        <v>1.0013112184096413</v>
      </c>
      <c r="E537" s="208">
        <v>43678</v>
      </c>
      <c r="F537" s="107"/>
      <c r="G537" s="107"/>
    </row>
    <row r="538" spans="2:7" s="100" customFormat="1">
      <c r="B538" s="208">
        <v>43709</v>
      </c>
      <c r="C538" s="101">
        <v>32676.560000000001</v>
      </c>
      <c r="D538" s="102">
        <v>1</v>
      </c>
      <c r="E538" s="208">
        <v>43709</v>
      </c>
      <c r="F538" s="107"/>
      <c r="G538" s="107"/>
    </row>
    <row r="539" spans="2:7" s="100" customFormat="1">
      <c r="B539" s="208">
        <v>43739</v>
      </c>
      <c r="C539" s="101">
        <v>32731.68</v>
      </c>
      <c r="D539" s="102">
        <f>+C540/C539</f>
        <v>0.99924660145767041</v>
      </c>
      <c r="E539" s="208">
        <v>43739</v>
      </c>
      <c r="F539" s="107"/>
      <c r="G539" s="107"/>
    </row>
    <row r="540" spans="2:7" s="100" customFormat="1">
      <c r="B540" s="208">
        <v>43770</v>
      </c>
      <c r="C540" s="101">
        <v>32707.02</v>
      </c>
      <c r="D540" s="102">
        <f>+C541/C540</f>
        <v>1.0068960730754437</v>
      </c>
      <c r="E540" s="208">
        <v>43770</v>
      </c>
      <c r="F540" s="107"/>
      <c r="G540" s="107"/>
    </row>
    <row r="541" spans="2:7" s="100" customFormat="1">
      <c r="B541" s="208">
        <v>43800</v>
      </c>
      <c r="C541" s="101">
        <v>32932.57</v>
      </c>
      <c r="D541" s="102">
        <v>1</v>
      </c>
      <c r="E541" s="208">
        <v>43800</v>
      </c>
      <c r="F541" s="107"/>
      <c r="G541" s="107"/>
    </row>
    <row r="542" spans="2:7" s="100" customFormat="1">
      <c r="B542" s="208">
        <v>43831</v>
      </c>
      <c r="C542" s="101">
        <v>33537.440000000002</v>
      </c>
      <c r="D542" s="102">
        <f>+C543/C542</f>
        <v>1.0048009031100762</v>
      </c>
      <c r="E542" s="208">
        <v>43831</v>
      </c>
      <c r="F542" s="107"/>
      <c r="G542" s="107"/>
    </row>
    <row r="543" spans="2:7" s="100" customFormat="1">
      <c r="B543" s="208">
        <v>43862</v>
      </c>
      <c r="C543" s="101">
        <v>33698.449999999997</v>
      </c>
      <c r="D543" s="102">
        <f>+C544/C543</f>
        <v>1.0087164246426765</v>
      </c>
      <c r="E543" s="208">
        <v>43862</v>
      </c>
      <c r="F543" s="107"/>
      <c r="G543" s="107"/>
    </row>
    <row r="544" spans="2:7" s="100" customFormat="1">
      <c r="B544" s="208">
        <v>43891</v>
      </c>
      <c r="C544" s="101">
        <v>33992.18</v>
      </c>
      <c r="D544" s="102">
        <v>1</v>
      </c>
      <c r="E544" s="208">
        <v>43891</v>
      </c>
      <c r="F544" s="107"/>
      <c r="G544" s="107"/>
    </row>
    <row r="545" spans="2:7" s="100" customFormat="1">
      <c r="B545" s="208">
        <v>43922</v>
      </c>
      <c r="C545" s="101">
        <v>34427.33</v>
      </c>
      <c r="D545" s="102">
        <f>+C546/C545</f>
        <v>1.0154418016151701</v>
      </c>
      <c r="E545" s="208">
        <v>43922</v>
      </c>
      <c r="F545" s="107"/>
      <c r="G545" s="107"/>
    </row>
    <row r="546" spans="2:7" s="100" customFormat="1">
      <c r="B546" s="208">
        <v>43952</v>
      </c>
      <c r="C546" s="101">
        <v>34958.949999999997</v>
      </c>
      <c r="D546" s="102">
        <f>+C547/C546</f>
        <v>1.0069498654850906</v>
      </c>
      <c r="E546" s="208">
        <v>43952</v>
      </c>
      <c r="F546" s="107"/>
      <c r="G546" s="107"/>
    </row>
    <row r="547" spans="2:7" s="100" customFormat="1">
      <c r="B547" s="208">
        <v>43983</v>
      </c>
      <c r="C547" s="101">
        <v>35201.910000000003</v>
      </c>
      <c r="D547" s="102">
        <v>1</v>
      </c>
      <c r="E547" s="208">
        <v>43983</v>
      </c>
      <c r="F547" s="107"/>
      <c r="G547" s="107"/>
    </row>
    <row r="548" spans="2:7" s="100" customFormat="1">
      <c r="B548" s="208">
        <v>44013</v>
      </c>
      <c r="C548" s="101">
        <v>35561.64</v>
      </c>
      <c r="D548" s="102">
        <f>+C549/C548</f>
        <v>1.0234944170178879</v>
      </c>
      <c r="E548" s="208">
        <v>44013</v>
      </c>
      <c r="F548" s="107"/>
      <c r="G548" s="107"/>
    </row>
    <row r="549" spans="2:7" s="100" customFormat="1">
      <c r="B549" s="208">
        <v>44044</v>
      </c>
      <c r="C549" s="101">
        <v>36397.14</v>
      </c>
      <c r="D549" s="102">
        <f>+C550/C549</f>
        <v>1.026461969264618</v>
      </c>
      <c r="E549" s="208">
        <v>44044</v>
      </c>
      <c r="F549" s="107"/>
      <c r="G549" s="107"/>
    </row>
    <row r="550" spans="2:7" s="100" customFormat="1">
      <c r="B550" s="208">
        <v>44075</v>
      </c>
      <c r="C550" s="101">
        <v>37360.28</v>
      </c>
      <c r="D550" s="102">
        <v>1</v>
      </c>
      <c r="E550" s="208">
        <v>44075</v>
      </c>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44075</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17.84159</v>
      </c>
      <c r="G33" s="565">
        <f>D33*F33</f>
        <v>222306.2114</v>
      </c>
      <c r="H33" s="566">
        <f>G33-D21</f>
        <v>207306.2114</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37360.28</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44075</v>
      </c>
      <c r="D19" s="610" t="s">
        <v>142</v>
      </c>
      <c r="E19" s="610"/>
      <c r="F19" s="610"/>
      <c r="G19" s="316"/>
      <c r="I19" s="183"/>
    </row>
    <row r="20" spans="1:30" ht="9.75" customHeight="1">
      <c r="B20" s="412" t="s">
        <v>75</v>
      </c>
      <c r="C20" s="414">
        <f>IF(C19="",0,VLOOKUP(C19,TARİH3:(SOL),2,FALSE))</f>
        <v>37360.28</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44075</v>
      </c>
      <c r="D8" s="610" t="s">
        <v>142</v>
      </c>
      <c r="E8" s="610"/>
      <c r="F8" s="610"/>
      <c r="G8" s="347"/>
      <c r="I8" s="183"/>
    </row>
    <row r="9" spans="1:9" ht="27" customHeight="1">
      <c r="B9" s="352" t="s">
        <v>52</v>
      </c>
      <c r="C9" s="531">
        <f>IF(C8="",0,VLOOKUP(C8,TARİH3:(SOL),2,FALSE))</f>
        <v>37360.28</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43831</v>
      </c>
    </row>
    <row r="18" spans="1:38" ht="5.25" customHeight="1">
      <c r="B18" s="328"/>
      <c r="C18" s="573"/>
      <c r="D18" s="319"/>
      <c r="E18" s="353"/>
      <c r="F18" s="353"/>
      <c r="G18" s="320"/>
    </row>
    <row r="19" spans="1:38" ht="15" customHeight="1">
      <c r="B19" s="415" t="s">
        <v>39</v>
      </c>
      <c r="C19" s="572">
        <f>STOK!$E$26</f>
        <v>0</v>
      </c>
      <c r="D19" s="362"/>
      <c r="E19" s="355"/>
      <c r="F19" s="356"/>
      <c r="G19" s="361">
        <f>STOK!$D$26</f>
        <v>44104</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44104</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tabSelected="1" showOutlineSymbols="0" topLeftCell="A3" zoomScale="90" workbookViewId="0">
      <selection activeCell="M19" sqref="M19"/>
    </sheetView>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45"/>
      <c r="C4" s="645"/>
      <c r="D4" s="645"/>
      <c r="E4" s="645"/>
      <c r="F4" s="645"/>
      <c r="G4" s="645"/>
      <c r="H4" s="645"/>
      <c r="I4" s="645"/>
      <c r="J4" s="645"/>
      <c r="K4" s="645"/>
      <c r="L4" s="645"/>
      <c r="M4" s="645"/>
      <c r="N4" s="645"/>
      <c r="O4" s="645"/>
      <c r="P4" s="645"/>
      <c r="Q4" s="645"/>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46"/>
      <c r="J5" s="646"/>
      <c r="K5" s="646"/>
      <c r="L5" s="646"/>
      <c r="M5" s="646"/>
      <c r="N5" s="646"/>
      <c r="O5" s="646"/>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46"/>
      <c r="J6" s="646"/>
      <c r="K6" s="646"/>
      <c r="L6" s="646"/>
      <c r="M6" s="646"/>
      <c r="N6" s="646"/>
      <c r="O6" s="646"/>
      <c r="P6" s="296"/>
      <c r="Q6" s="235"/>
      <c r="S6" s="113"/>
      <c r="T6" s="124">
        <v>2020</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2019</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55" t="s">
        <v>23</v>
      </c>
      <c r="C8" s="655"/>
      <c r="D8" s="655"/>
      <c r="E8" s="655"/>
      <c r="F8" s="655"/>
      <c r="G8" s="655"/>
      <c r="H8" s="655"/>
      <c r="I8" s="655"/>
      <c r="J8" s="655"/>
      <c r="K8" s="655"/>
      <c r="L8" s="655"/>
      <c r="M8" s="655"/>
      <c r="N8" s="655"/>
      <c r="O8" s="655"/>
      <c r="P8" s="655"/>
      <c r="Q8" s="655"/>
      <c r="S8" s="113"/>
      <c r="T8" s="469">
        <v>2018</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2017</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47" t="s">
        <v>16</v>
      </c>
      <c r="D10" s="647"/>
      <c r="E10" s="647"/>
      <c r="F10" s="647"/>
      <c r="G10" s="647"/>
      <c r="H10" s="647"/>
      <c r="I10" s="648"/>
      <c r="J10" s="649" t="s">
        <v>142</v>
      </c>
      <c r="K10" s="650"/>
      <c r="L10" s="650"/>
      <c r="M10" s="650"/>
      <c r="N10" s="650"/>
      <c r="O10" s="650"/>
      <c r="P10" s="651"/>
      <c r="Q10" s="300"/>
      <c r="S10" s="113"/>
      <c r="T10" s="124">
        <v>2016</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4" t="s">
        <v>17</v>
      </c>
      <c r="D12" s="624"/>
      <c r="E12" s="624"/>
      <c r="F12" s="624"/>
      <c r="G12" s="624"/>
      <c r="H12" s="624"/>
      <c r="I12" s="626"/>
      <c r="J12" s="652" t="s">
        <v>142</v>
      </c>
      <c r="K12" s="653"/>
      <c r="L12" s="653"/>
      <c r="M12" s="653"/>
      <c r="N12" s="653"/>
      <c r="O12" s="653"/>
      <c r="P12" s="654"/>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4" t="s">
        <v>18</v>
      </c>
      <c r="D14" s="624"/>
      <c r="E14" s="624"/>
      <c r="F14" s="624"/>
      <c r="G14" s="624"/>
      <c r="H14" s="624"/>
      <c r="I14" s="625"/>
      <c r="J14" s="617" t="s">
        <v>3</v>
      </c>
      <c r="K14" s="617"/>
      <c r="L14" s="617"/>
      <c r="M14" s="617" t="s">
        <v>120</v>
      </c>
      <c r="N14" s="617"/>
      <c r="O14" s="617" t="s">
        <v>121</v>
      </c>
      <c r="P14" s="61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4"/>
      <c r="D15" s="624"/>
      <c r="E15" s="624"/>
      <c r="F15" s="624"/>
      <c r="G15" s="624"/>
      <c r="H15" s="624"/>
      <c r="I15" s="626"/>
      <c r="J15" s="623">
        <v>30</v>
      </c>
      <c r="K15" s="623"/>
      <c r="L15" s="623"/>
      <c r="M15" s="621">
        <v>9</v>
      </c>
      <c r="N15" s="622"/>
      <c r="O15" s="620">
        <v>2020</v>
      </c>
      <c r="P15" s="620"/>
      <c r="Q15" s="304"/>
      <c r="S15" s="255">
        <f>DATE(O15,M15,A15)</f>
        <v>44075</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27"/>
      <c r="O16" s="627"/>
      <c r="P16" s="627"/>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4" t="s">
        <v>19</v>
      </c>
      <c r="D17" s="624"/>
      <c r="E17" s="624"/>
      <c r="F17" s="624"/>
      <c r="G17" s="624"/>
      <c r="H17" s="624"/>
      <c r="I17" s="626"/>
      <c r="J17" s="632">
        <v>43831</v>
      </c>
      <c r="K17" s="633"/>
      <c r="L17" s="634"/>
      <c r="M17" s="632">
        <v>44104</v>
      </c>
      <c r="N17" s="633"/>
      <c r="O17" s="634"/>
      <c r="P17" s="311">
        <f>+M17-J17</f>
        <v>273</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1" t="s">
        <v>142</v>
      </c>
      <c r="E20" s="631"/>
      <c r="F20" s="631"/>
      <c r="G20" s="631"/>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18" t="s">
        <v>176</v>
      </c>
      <c r="C22" s="619"/>
      <c r="D22" s="619"/>
      <c r="E22" s="619"/>
      <c r="F22" s="619"/>
      <c r="G22" s="619"/>
      <c r="H22" s="619"/>
      <c r="I22" s="619"/>
      <c r="J22" s="619"/>
      <c r="K22" s="619"/>
      <c r="L22" s="619"/>
      <c r="M22" s="619"/>
      <c r="N22" s="619"/>
      <c r="O22" s="619"/>
      <c r="P22" s="619"/>
      <c r="Q22" s="61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19"/>
      <c r="C23" s="619"/>
      <c r="D23" s="619"/>
      <c r="E23" s="619"/>
      <c r="F23" s="619"/>
      <c r="G23" s="619"/>
      <c r="H23" s="619"/>
      <c r="I23" s="619"/>
      <c r="J23" s="619"/>
      <c r="K23" s="619"/>
      <c r="L23" s="619"/>
      <c r="M23" s="619"/>
      <c r="N23" s="619"/>
      <c r="O23" s="619"/>
      <c r="P23" s="619"/>
      <c r="Q23" s="61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6" t="s">
        <v>183</v>
      </c>
      <c r="C24" s="636"/>
      <c r="D24" s="636"/>
      <c r="E24" s="636"/>
      <c r="F24" s="636"/>
      <c r="G24" s="636"/>
      <c r="H24" s="636"/>
      <c r="I24" s="636"/>
      <c r="J24" s="636"/>
      <c r="K24" s="636"/>
      <c r="L24" s="636"/>
      <c r="M24" s="636"/>
      <c r="N24" s="636"/>
      <c r="O24" s="636"/>
      <c r="P24" s="636"/>
      <c r="Q24" s="63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4" t="s">
        <v>179</v>
      </c>
      <c r="E25" s="644"/>
      <c r="F25" s="644"/>
      <c r="G25" s="644"/>
      <c r="H25" s="644"/>
      <c r="I25" s="644"/>
      <c r="J25" s="644"/>
      <c r="K25" s="644"/>
      <c r="L25" s="644"/>
      <c r="M25" s="644"/>
      <c r="N25" s="644"/>
      <c r="O25" s="644"/>
      <c r="P25" s="644"/>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7" t="s">
        <v>184</v>
      </c>
      <c r="F27" s="638"/>
      <c r="G27" s="638"/>
      <c r="H27" s="638"/>
      <c r="I27" s="638"/>
      <c r="J27" s="638"/>
      <c r="K27" s="638"/>
      <c r="L27" s="638"/>
      <c r="M27" s="638"/>
      <c r="N27" s="638"/>
      <c r="O27" s="638"/>
      <c r="P27" s="639"/>
      <c r="Q27" s="245"/>
    </row>
    <row r="28" spans="1:148" s="579" customFormat="1" ht="24.95" customHeight="1" thickBot="1">
      <c r="C28" s="580" t="s">
        <v>142</v>
      </c>
      <c r="E28" s="640"/>
      <c r="F28" s="641"/>
      <c r="G28" s="641"/>
      <c r="H28" s="641"/>
      <c r="I28" s="641"/>
      <c r="J28" s="641"/>
      <c r="K28" s="641"/>
      <c r="L28" s="641"/>
      <c r="M28" s="641"/>
      <c r="N28" s="641"/>
      <c r="O28" s="641"/>
      <c r="P28" s="642"/>
      <c r="Q28" s="581"/>
    </row>
    <row r="29" spans="1:148" s="244" customFormat="1" ht="4.5" customHeight="1" thickTop="1">
      <c r="D29" s="247" t="s">
        <v>142</v>
      </c>
      <c r="E29" s="643" t="str">
        <f>FİRMA!$J$10</f>
        <v xml:space="preserve"> </v>
      </c>
      <c r="F29" s="643"/>
      <c r="G29" s="643"/>
      <c r="H29" s="643"/>
      <c r="I29" s="643"/>
      <c r="J29" s="643"/>
      <c r="K29" s="643"/>
      <c r="L29" s="248"/>
    </row>
    <row r="30" spans="1:148" s="244" customFormat="1" ht="3" customHeight="1">
      <c r="D30" s="249" t="s">
        <v>142</v>
      </c>
      <c r="E30" s="635" t="str">
        <f>FİRMA!$J$12</f>
        <v xml:space="preserve"> </v>
      </c>
      <c r="F30" s="635"/>
      <c r="G30" s="635"/>
      <c r="H30" s="635"/>
      <c r="I30" s="635"/>
      <c r="J30" s="635"/>
      <c r="K30" s="635"/>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28" t="s">
        <v>78</v>
      </c>
      <c r="E42" s="628"/>
      <c r="F42" s="628"/>
      <c r="G42" s="628"/>
      <c r="H42" s="628"/>
      <c r="I42" s="628"/>
      <c r="J42" s="628"/>
      <c r="K42" s="628"/>
      <c r="L42" s="628"/>
      <c r="M42" s="628"/>
    </row>
    <row r="43" spans="1:148" s="244" customFormat="1" hidden="1">
      <c r="D43" s="246" t="s">
        <v>80</v>
      </c>
      <c r="E43" s="250"/>
      <c r="F43" s="250"/>
      <c r="G43" s="250"/>
      <c r="H43" s="250"/>
      <c r="I43" s="250"/>
    </row>
    <row r="44" spans="1:148" ht="12.75" hidden="1" customHeight="1">
      <c r="A44" s="113"/>
      <c r="B44" s="113"/>
      <c r="D44" s="629"/>
      <c r="E44" s="630"/>
      <c r="F44" s="630"/>
      <c r="G44" s="630"/>
      <c r="H44" s="630"/>
      <c r="I44" s="630"/>
      <c r="J44" s="630"/>
      <c r="K44" s="630"/>
      <c r="L44" s="630"/>
      <c r="M44" s="630"/>
      <c r="N44" s="630"/>
      <c r="O44" s="630"/>
      <c r="P44" s="630"/>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0"/>
      <c r="E45" s="630"/>
      <c r="F45" s="630"/>
      <c r="G45" s="630"/>
      <c r="H45" s="630"/>
      <c r="I45" s="630"/>
      <c r="J45" s="630"/>
      <c r="K45" s="630"/>
      <c r="L45" s="630"/>
      <c r="M45" s="630"/>
      <c r="N45" s="630"/>
      <c r="O45" s="630"/>
      <c r="P45" s="630"/>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0"/>
      <c r="E46" s="630"/>
      <c r="F46" s="630"/>
      <c r="G46" s="630"/>
      <c r="H46" s="630"/>
      <c r="I46" s="630"/>
      <c r="J46" s="630"/>
      <c r="K46" s="630"/>
      <c r="L46" s="630"/>
      <c r="M46" s="630"/>
      <c r="N46" s="630"/>
      <c r="O46" s="630"/>
      <c r="P46" s="630"/>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B4:Q4"/>
    <mergeCell ref="I5:O6"/>
    <mergeCell ref="C10:I10"/>
    <mergeCell ref="C12:I12"/>
    <mergeCell ref="J10:P10"/>
    <mergeCell ref="J12:P12"/>
    <mergeCell ref="B8:Q8"/>
    <mergeCell ref="D42:M42"/>
    <mergeCell ref="D44:P46"/>
    <mergeCell ref="D20:G20"/>
    <mergeCell ref="J17:L17"/>
    <mergeCell ref="M17:O17"/>
    <mergeCell ref="E30:K30"/>
    <mergeCell ref="B24:Q24"/>
    <mergeCell ref="E27:P28"/>
    <mergeCell ref="E29:K29"/>
    <mergeCell ref="D25:P25"/>
    <mergeCell ref="J14:L14"/>
    <mergeCell ref="B22:Q23"/>
    <mergeCell ref="O14:P14"/>
    <mergeCell ref="O15:P15"/>
    <mergeCell ref="M15:N15"/>
    <mergeCell ref="J15:L15"/>
    <mergeCell ref="M14:N14"/>
    <mergeCell ref="C14:I15"/>
    <mergeCell ref="C17:I17"/>
    <mergeCell ref="N16:P16"/>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showOutlineSymbols="0" workbookViewId="0">
      <selection activeCell="D11" sqref="D11"/>
    </sheetView>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45" t="str">
        <f>FİRMA!$J$10</f>
        <v xml:space="preserve"> </v>
      </c>
      <c r="C2" s="645"/>
      <c r="D2" s="645"/>
      <c r="E2" s="645"/>
      <c r="F2" s="645"/>
      <c r="G2" s="645"/>
      <c r="H2" s="645"/>
      <c r="I2" s="645"/>
      <c r="J2" s="645"/>
      <c r="K2" s="645"/>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5" t="s">
        <v>85</v>
      </c>
      <c r="C4" s="665"/>
      <c r="D4" s="665"/>
      <c r="E4" s="665"/>
      <c r="F4" s="665"/>
      <c r="G4" s="665"/>
      <c r="H4" s="665"/>
      <c r="I4" s="665"/>
      <c r="J4" s="665"/>
      <c r="K4" s="666"/>
      <c r="L4" s="113"/>
      <c r="M4" s="664"/>
      <c r="N4" s="664"/>
      <c r="O4" s="664"/>
      <c r="P4" s="664"/>
      <c r="Q4" s="113"/>
      <c r="R4" s="113"/>
      <c r="S4" s="113"/>
      <c r="T4" s="113"/>
      <c r="U4" s="113"/>
      <c r="V4" s="113"/>
      <c r="W4" s="113"/>
      <c r="X4" s="113"/>
      <c r="Y4" s="113"/>
      <c r="Z4" s="113"/>
    </row>
    <row r="5" spans="1:26" ht="20.25" customHeight="1">
      <c r="A5" s="113"/>
      <c r="B5" s="667"/>
      <c r="C5" s="667"/>
      <c r="D5" s="667"/>
      <c r="E5" s="667"/>
      <c r="F5" s="667"/>
      <c r="G5" s="667"/>
      <c r="H5" s="667"/>
      <c r="I5" s="667"/>
      <c r="J5" s="667"/>
      <c r="K5" s="668"/>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73" t="s">
        <v>106</v>
      </c>
      <c r="D7" s="674"/>
      <c r="E7" s="221"/>
      <c r="F7" s="51" t="s">
        <v>117</v>
      </c>
      <c r="G7" s="52" t="s">
        <v>118</v>
      </c>
      <c r="H7" s="222" t="s">
        <v>14</v>
      </c>
      <c r="I7" s="669" t="s">
        <v>152</v>
      </c>
      <c r="J7" s="670"/>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71" t="s">
        <v>97</v>
      </c>
      <c r="J8" s="672"/>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71" t="s">
        <v>97</v>
      </c>
      <c r="J9" s="672"/>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71" t="s">
        <v>97</v>
      </c>
      <c r="J10" s="672"/>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71" t="s">
        <v>97</v>
      </c>
      <c r="J11" s="672"/>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71" t="s">
        <v>97</v>
      </c>
      <c r="J12" s="672"/>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71" t="s">
        <v>97</v>
      </c>
      <c r="J13" s="672"/>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71" t="s">
        <v>97</v>
      </c>
      <c r="J14" s="672"/>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71" t="s">
        <v>97</v>
      </c>
      <c r="J15" s="672"/>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71" t="s">
        <v>97</v>
      </c>
      <c r="J16" s="672"/>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71" t="s">
        <v>97</v>
      </c>
      <c r="J17" s="672"/>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71" t="s">
        <v>97</v>
      </c>
      <c r="J18" s="672"/>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71" t="s">
        <v>97</v>
      </c>
      <c r="J19" s="672"/>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71" t="s">
        <v>97</v>
      </c>
      <c r="J20" s="672"/>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71" t="s">
        <v>97</v>
      </c>
      <c r="J21" s="672"/>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71" t="s">
        <v>97</v>
      </c>
      <c r="J22" s="672"/>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71" t="s">
        <v>97</v>
      </c>
      <c r="J23" s="672"/>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71" t="s">
        <v>97</v>
      </c>
      <c r="J24" s="672"/>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71" t="s">
        <v>97</v>
      </c>
      <c r="J25" s="672"/>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71" t="s">
        <v>97</v>
      </c>
      <c r="J26" s="672"/>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71" t="s">
        <v>97</v>
      </c>
      <c r="J27" s="672"/>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71" t="s">
        <v>97</v>
      </c>
      <c r="J28" s="672"/>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71" t="s">
        <v>97</v>
      </c>
      <c r="J29" s="672"/>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71" t="s">
        <v>97</v>
      </c>
      <c r="J30" s="672"/>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71" t="s">
        <v>97</v>
      </c>
      <c r="J31" s="672"/>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I26:J26"/>
    <mergeCell ref="I31:J31"/>
    <mergeCell ref="I27:J27"/>
    <mergeCell ref="I28:J28"/>
    <mergeCell ref="I29:J29"/>
    <mergeCell ref="I30:J3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M4:P4"/>
    <mergeCell ref="B4:K5"/>
    <mergeCell ref="I7:J7"/>
    <mergeCell ref="I15:J15"/>
    <mergeCell ref="I8:J8"/>
    <mergeCell ref="I9:J9"/>
    <mergeCell ref="I10:J1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75" t="str">
        <f>FİRMA!$J$10</f>
        <v xml:space="preserve"> </v>
      </c>
      <c r="E2" s="675"/>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79" t="s">
        <v>178</v>
      </c>
      <c r="D7" s="680"/>
      <c r="E7" s="681">
        <v>0</v>
      </c>
      <c r="F7" s="682"/>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76" t="s">
        <v>142</v>
      </c>
      <c r="C11" s="677"/>
      <c r="D11" s="677"/>
      <c r="E11" s="677"/>
      <c r="F11" s="677"/>
      <c r="G11" s="678"/>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86" t="s">
        <v>115</v>
      </c>
      <c r="D22" s="686"/>
      <c r="E22" s="686"/>
      <c r="F22" s="686"/>
      <c r="G22" s="687"/>
      <c r="H22" s="113"/>
      <c r="I22" s="664"/>
      <c r="J22" s="664"/>
      <c r="K22" s="664"/>
      <c r="L22" s="664"/>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92" t="s">
        <v>88</v>
      </c>
      <c r="F24" s="693"/>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43831</v>
      </c>
      <c r="E25" s="688">
        <v>0</v>
      </c>
      <c r="F25" s="689"/>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44104</v>
      </c>
      <c r="E26" s="688">
        <v>0</v>
      </c>
      <c r="F26" s="689"/>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8">
        <v>0</v>
      </c>
      <c r="F27" s="689"/>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90">
        <v>0</v>
      </c>
      <c r="F28" s="691"/>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83" t="s">
        <v>127</v>
      </c>
      <c r="C30" s="684"/>
      <c r="D30" s="684"/>
      <c r="E30" s="684"/>
      <c r="F30" s="684"/>
      <c r="G30" s="685"/>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B30:G30"/>
    <mergeCell ref="C22:G22"/>
    <mergeCell ref="E25:F25"/>
    <mergeCell ref="E26:F26"/>
    <mergeCell ref="E27:F27"/>
    <mergeCell ref="E28:F28"/>
    <mergeCell ref="E24:F24"/>
    <mergeCell ref="D2:E2"/>
    <mergeCell ref="B11:G11"/>
    <mergeCell ref="C7:D7"/>
    <mergeCell ref="E7:F7"/>
    <mergeCell ref="I22:L22"/>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45" t="str">
        <f>FİRMA!$J$10</f>
        <v xml:space="preserve"> </v>
      </c>
      <c r="C2" s="645"/>
      <c r="D2" s="645"/>
      <c r="E2" s="645"/>
      <c r="F2" s="645"/>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5" t="s">
        <v>128</v>
      </c>
      <c r="D4" s="665"/>
      <c r="E4" s="665"/>
      <c r="F4" s="63"/>
      <c r="G4" s="113"/>
      <c r="H4" s="664" t="s">
        <v>142</v>
      </c>
      <c r="I4" s="664"/>
      <c r="J4" s="664"/>
      <c r="K4" s="664"/>
      <c r="L4" s="113"/>
      <c r="M4" s="113"/>
      <c r="N4" s="113"/>
      <c r="O4" s="113"/>
      <c r="P4" s="113"/>
      <c r="Q4" s="113"/>
      <c r="R4" s="113"/>
      <c r="S4" s="113"/>
      <c r="T4" s="113"/>
      <c r="U4" s="113"/>
      <c r="V4" s="113"/>
      <c r="W4" s="113"/>
      <c r="X4" s="113"/>
      <c r="Y4" s="113"/>
      <c r="Z4" s="113"/>
      <c r="AH4" s="267">
        <v>4</v>
      </c>
      <c r="AI4" s="694" t="s">
        <v>128</v>
      </c>
      <c r="AJ4" s="694"/>
      <c r="AK4" s="694"/>
      <c r="AL4" s="268"/>
      <c r="AN4" s="695" t="s">
        <v>142</v>
      </c>
      <c r="AO4" s="695"/>
      <c r="AP4" s="695"/>
      <c r="AQ4" s="695"/>
      <c r="BN4" s="267">
        <v>4</v>
      </c>
      <c r="BO4" s="694" t="s">
        <v>128</v>
      </c>
      <c r="BP4" s="694"/>
      <c r="BQ4" s="694"/>
      <c r="BR4" s="268"/>
      <c r="BT4" s="695" t="s">
        <v>142</v>
      </c>
      <c r="BU4" s="695"/>
      <c r="BV4" s="695"/>
      <c r="BW4" s="695"/>
      <c r="CT4" s="267">
        <v>4</v>
      </c>
      <c r="CU4" s="694" t="s">
        <v>128</v>
      </c>
      <c r="CV4" s="694"/>
      <c r="CW4" s="694"/>
      <c r="CX4" s="268"/>
      <c r="CZ4" s="695" t="s">
        <v>142</v>
      </c>
      <c r="DA4" s="695"/>
      <c r="DB4" s="695"/>
      <c r="DC4" s="695"/>
      <c r="DZ4" s="267">
        <v>4</v>
      </c>
      <c r="EA4" s="694" t="s">
        <v>128</v>
      </c>
      <c r="EB4" s="694"/>
      <c r="EC4" s="694"/>
      <c r="ED4" s="268"/>
      <c r="EF4" s="695" t="s">
        <v>142</v>
      </c>
      <c r="EG4" s="695"/>
      <c r="EH4" s="695"/>
      <c r="EI4" s="695"/>
      <c r="FF4" s="267">
        <v>4</v>
      </c>
      <c r="FG4" s="694" t="s">
        <v>128</v>
      </c>
      <c r="FH4" s="694"/>
      <c r="FI4" s="694"/>
      <c r="FJ4" s="268"/>
      <c r="FL4" s="695" t="s">
        <v>142</v>
      </c>
      <c r="FM4" s="695"/>
      <c r="FN4" s="695"/>
      <c r="FO4" s="695"/>
      <c r="GL4" s="267">
        <v>4</v>
      </c>
      <c r="GM4" s="694" t="s">
        <v>128</v>
      </c>
      <c r="GN4" s="694"/>
      <c r="GO4" s="694"/>
      <c r="GP4" s="268"/>
      <c r="GR4" s="695" t="s">
        <v>142</v>
      </c>
      <c r="GS4" s="695"/>
      <c r="GT4" s="695"/>
      <c r="GU4" s="695"/>
      <c r="HR4" s="267">
        <v>4</v>
      </c>
      <c r="HS4" s="694" t="s">
        <v>128</v>
      </c>
      <c r="HT4" s="694"/>
      <c r="HU4" s="694"/>
      <c r="HV4" s="268"/>
      <c r="HX4" s="695" t="s">
        <v>142</v>
      </c>
      <c r="HY4" s="695"/>
      <c r="HZ4" s="695"/>
      <c r="IA4" s="695"/>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6" t="s">
        <v>142</v>
      </c>
      <c r="C12" s="697"/>
      <c r="D12" s="697"/>
      <c r="E12" s="697"/>
      <c r="F12" s="698"/>
      <c r="G12" s="113"/>
      <c r="H12" s="184" t="s">
        <v>142</v>
      </c>
      <c r="I12" s="113"/>
      <c r="J12" s="113"/>
      <c r="K12" s="113"/>
      <c r="L12" s="113"/>
      <c r="M12" s="113"/>
      <c r="N12" s="113"/>
      <c r="O12" s="113"/>
      <c r="P12" s="113"/>
      <c r="Q12" s="113"/>
      <c r="R12" s="113"/>
      <c r="S12" s="113"/>
      <c r="T12" s="113"/>
      <c r="U12" s="113"/>
      <c r="V12" s="113"/>
      <c r="W12" s="113"/>
      <c r="X12" s="113"/>
      <c r="Y12" s="113"/>
      <c r="Z12" s="113"/>
      <c r="AH12" s="699" t="s">
        <v>129</v>
      </c>
      <c r="AI12" s="700"/>
      <c r="AJ12" s="700"/>
      <c r="AK12" s="700"/>
      <c r="AL12" s="701"/>
      <c r="BN12" s="699" t="s">
        <v>129</v>
      </c>
      <c r="BO12" s="700"/>
      <c r="BP12" s="700"/>
      <c r="BQ12" s="700"/>
      <c r="BR12" s="701"/>
      <c r="CT12" s="699" t="s">
        <v>129</v>
      </c>
      <c r="CU12" s="700"/>
      <c r="CV12" s="700"/>
      <c r="CW12" s="700"/>
      <c r="CX12" s="701"/>
      <c r="DZ12" s="699" t="s">
        <v>129</v>
      </c>
      <c r="EA12" s="700"/>
      <c r="EB12" s="700"/>
      <c r="EC12" s="700"/>
      <c r="ED12" s="701"/>
      <c r="FF12" s="699" t="s">
        <v>129</v>
      </c>
      <c r="FG12" s="700"/>
      <c r="FH12" s="700"/>
      <c r="FI12" s="700"/>
      <c r="FJ12" s="701"/>
      <c r="GL12" s="699" t="s">
        <v>129</v>
      </c>
      <c r="GM12" s="700"/>
      <c r="GN12" s="700"/>
      <c r="GO12" s="700"/>
      <c r="GP12" s="701"/>
      <c r="HR12" s="699" t="s">
        <v>129</v>
      </c>
      <c r="HS12" s="700"/>
      <c r="HT12" s="700"/>
      <c r="HU12" s="700"/>
      <c r="HV12" s="701"/>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FF12:FJ12"/>
    <mergeCell ref="GL12:GP12"/>
    <mergeCell ref="HR12:HV12"/>
    <mergeCell ref="GR4:GU4"/>
    <mergeCell ref="FG4:FI4"/>
    <mergeCell ref="FL4:FO4"/>
    <mergeCell ref="HS4:HU4"/>
    <mergeCell ref="GM4:GO4"/>
    <mergeCell ref="B12:F12"/>
    <mergeCell ref="AH12:AL12"/>
    <mergeCell ref="BN12:BR12"/>
    <mergeCell ref="CT12:CX12"/>
    <mergeCell ref="DZ12:ED12"/>
    <mergeCell ref="CU4:CW4"/>
    <mergeCell ref="HX4:IA4"/>
    <mergeCell ref="CZ4:DC4"/>
    <mergeCell ref="EA4:EC4"/>
    <mergeCell ref="B2:F2"/>
    <mergeCell ref="C4:E4"/>
    <mergeCell ref="H4:K4"/>
    <mergeCell ref="AI4:AK4"/>
    <mergeCell ref="EF4:EI4"/>
    <mergeCell ref="AN4:AQ4"/>
    <mergeCell ref="BO4:BQ4"/>
    <mergeCell ref="BT4:BW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S7" sqref="S7"/>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14" t="str">
        <f>FİRMA!$J$10</f>
        <v xml:space="preserve"> </v>
      </c>
      <c r="D2" s="714"/>
      <c r="E2" s="714"/>
      <c r="F2" s="714"/>
      <c r="G2" s="714"/>
      <c r="H2" s="714"/>
      <c r="I2" s="714"/>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18" t="s">
        <v>84</v>
      </c>
      <c r="D4" s="718"/>
      <c r="E4" s="718"/>
      <c r="F4" s="718"/>
      <c r="G4" s="718"/>
      <c r="H4" s="718"/>
      <c r="I4" s="63"/>
      <c r="K4" s="664"/>
      <c r="L4" s="664"/>
      <c r="M4" s="664"/>
      <c r="N4" s="664"/>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15" t="s">
        <v>83</v>
      </c>
      <c r="E6" s="715"/>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16" t="s">
        <v>182</v>
      </c>
      <c r="H7" s="717"/>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05">
        <v>2</v>
      </c>
      <c r="C20" s="707" t="s">
        <v>85</v>
      </c>
      <c r="D20" s="707"/>
      <c r="E20" s="707"/>
      <c r="F20" s="707"/>
      <c r="G20" s="707"/>
      <c r="H20" s="707"/>
      <c r="I20" s="707"/>
      <c r="J20" s="707"/>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05"/>
      <c r="C21" s="707"/>
      <c r="D21" s="707"/>
      <c r="E21" s="707"/>
      <c r="F21" s="707"/>
      <c r="G21" s="707"/>
      <c r="H21" s="707"/>
      <c r="I21" s="707"/>
      <c r="J21" s="707"/>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6" t="s">
        <v>152</v>
      </c>
      <c r="J23" s="706"/>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6"/>
      <c r="J24" s="706"/>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6"/>
      <c r="J25" s="706"/>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6"/>
      <c r="J26" s="706"/>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6"/>
      <c r="J27" s="706"/>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6"/>
      <c r="J28" s="706"/>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6"/>
      <c r="J29" s="706"/>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6"/>
      <c r="J30" s="706"/>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6"/>
      <c r="J31" s="706"/>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6"/>
      <c r="J32" s="706"/>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6"/>
      <c r="J33" s="706"/>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6"/>
      <c r="J34" s="706"/>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6"/>
      <c r="J35" s="706"/>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6"/>
      <c r="J36" s="706"/>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6"/>
      <c r="J37" s="706"/>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6"/>
      <c r="J38" s="706"/>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6"/>
      <c r="J39" s="706"/>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6"/>
      <c r="J40" s="706"/>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6"/>
      <c r="J41" s="706"/>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6"/>
      <c r="J42" s="706"/>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6"/>
      <c r="J43" s="706"/>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6"/>
      <c r="J44" s="706"/>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6"/>
      <c r="J45" s="706"/>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6"/>
      <c r="J46" s="706"/>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6"/>
      <c r="J47" s="706"/>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03" t="s">
        <v>86</v>
      </c>
      <c r="D50" s="703"/>
      <c r="E50" s="703"/>
      <c r="F50" s="703"/>
      <c r="G50" s="703"/>
      <c r="H50" s="703"/>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04" t="s">
        <v>127</v>
      </c>
      <c r="C58" s="704"/>
      <c r="D58" s="704"/>
      <c r="E58" s="704"/>
      <c r="F58" s="704"/>
      <c r="G58" s="704"/>
      <c r="H58" s="704"/>
      <c r="I58" s="704"/>
      <c r="J58" s="704"/>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03" t="s">
        <v>128</v>
      </c>
      <c r="D60" s="703"/>
      <c r="E60" s="703"/>
      <c r="F60" s="703"/>
      <c r="G60" s="703"/>
      <c r="H60" s="703"/>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02" t="s">
        <v>129</v>
      </c>
      <c r="C68" s="702"/>
      <c r="D68" s="702"/>
      <c r="E68" s="702"/>
      <c r="F68" s="702"/>
      <c r="G68" s="702"/>
      <c r="H68" s="702"/>
      <c r="I68" s="702"/>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C2:I2"/>
    <mergeCell ref="D6:E6"/>
    <mergeCell ref="G7:H7"/>
    <mergeCell ref="C4:H4"/>
    <mergeCell ref="I27:J27"/>
    <mergeCell ref="I23:J23"/>
    <mergeCell ref="I30:J30"/>
    <mergeCell ref="I34:J34"/>
    <mergeCell ref="I46:J46"/>
    <mergeCell ref="I36:J36"/>
    <mergeCell ref="I37:J37"/>
    <mergeCell ref="I45:J45"/>
    <mergeCell ref="I43:J43"/>
    <mergeCell ref="I44:J44"/>
    <mergeCell ref="I33:J33"/>
    <mergeCell ref="I40:J40"/>
    <mergeCell ref="I31:J31"/>
    <mergeCell ref="I32:J32"/>
    <mergeCell ref="I38:J38"/>
    <mergeCell ref="K60:N60"/>
    <mergeCell ref="K4:N4"/>
    <mergeCell ref="L10:O13"/>
    <mergeCell ref="M8:P8"/>
    <mergeCell ref="K14:N14"/>
    <mergeCell ref="M20:P20"/>
    <mergeCell ref="L50:O50"/>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20" t="str">
        <f>' BiGi GiRiSi'!$G$7</f>
        <v>500 SERMAYE</v>
      </c>
      <c r="E3" s="720"/>
      <c r="F3" s="720"/>
      <c r="G3" s="364" t="s">
        <v>1</v>
      </c>
      <c r="H3" s="364"/>
      <c r="I3" s="364"/>
      <c r="J3" s="364"/>
      <c r="K3" s="27"/>
      <c r="L3" s="27"/>
      <c r="M3" s="27"/>
      <c r="N3" s="27"/>
      <c r="O3" s="27"/>
      <c r="P3" s="27"/>
      <c r="Q3" s="27"/>
      <c r="R3" s="27"/>
      <c r="S3" s="27"/>
      <c r="T3" s="27"/>
      <c r="U3" s="27"/>
    </row>
    <row r="4" spans="1:21" ht="24.75" customHeight="1">
      <c r="A4" s="27"/>
      <c r="B4" s="27"/>
      <c r="C4" s="365" t="s">
        <v>72</v>
      </c>
      <c r="D4" s="366">
        <f>FİRMA!$S$15</f>
        <v>44075</v>
      </c>
      <c r="E4" s="719" t="s">
        <v>142</v>
      </c>
      <c r="F4" s="719"/>
      <c r="G4" s="719"/>
      <c r="H4" s="719"/>
      <c r="I4" s="721" t="str">
        <f>FİRMA!$J$12</f>
        <v xml:space="preserve"> </v>
      </c>
      <c r="J4" s="721"/>
      <c r="K4" s="27"/>
      <c r="L4" s="27"/>
      <c r="M4" s="27"/>
      <c r="N4" s="27"/>
      <c r="O4" s="27"/>
      <c r="P4" s="27"/>
      <c r="Q4" s="27"/>
      <c r="R4" s="27"/>
      <c r="S4" s="27"/>
      <c r="T4" s="27"/>
      <c r="U4" s="27"/>
    </row>
    <row r="5" spans="1:21" ht="21.75" customHeight="1">
      <c r="A5" s="27"/>
      <c r="B5" s="27"/>
      <c r="C5" s="365" t="s">
        <v>33</v>
      </c>
      <c r="D5" s="367">
        <f>IF(D6="",0,VLOOKUP(D6,TARİH3:(SOL),2,FALSE))</f>
        <v>37360.28</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44075</v>
      </c>
      <c r="E6" s="371" t="s">
        <v>142</v>
      </c>
      <c r="F6" s="372"/>
      <c r="G6" s="368"/>
      <c r="H6" s="373"/>
      <c r="I6" s="374"/>
      <c r="J6" s="317"/>
      <c r="K6" s="27"/>
      <c r="L6" s="27"/>
      <c r="M6" s="27"/>
      <c r="N6" s="27"/>
      <c r="O6" s="27"/>
      <c r="P6" s="27"/>
      <c r="Q6" s="27"/>
      <c r="R6" s="27"/>
      <c r="S6" s="27"/>
      <c r="T6" s="27"/>
      <c r="U6" s="27"/>
    </row>
    <row r="7" spans="1:21" ht="18.75" customHeight="1">
      <c r="A7" s="27"/>
      <c r="B7" s="27"/>
      <c r="C7" s="722" t="s">
        <v>142</v>
      </c>
      <c r="D7" s="722"/>
      <c r="E7" s="722"/>
      <c r="F7" s="722"/>
      <c r="G7" s="722"/>
      <c r="H7" s="722"/>
      <c r="I7" s="722"/>
      <c r="J7" s="317"/>
      <c r="K7" s="27"/>
      <c r="L7" s="27"/>
      <c r="M7" s="27"/>
      <c r="N7" s="27"/>
      <c r="O7" s="27"/>
      <c r="P7" s="27"/>
      <c r="Q7" s="27"/>
      <c r="R7" s="27"/>
      <c r="S7" s="27"/>
      <c r="T7" s="27"/>
      <c r="U7" s="27"/>
    </row>
    <row r="8" spans="1:21" ht="18.75" customHeight="1">
      <c r="A8" s="27"/>
      <c r="B8" s="27"/>
      <c r="C8" s="730" t="s">
        <v>35</v>
      </c>
      <c r="D8" s="731"/>
      <c r="E8" s="732"/>
      <c r="F8" s="727" t="s">
        <v>177</v>
      </c>
      <c r="G8" s="728" t="s">
        <v>137</v>
      </c>
      <c r="H8" s="729" t="s">
        <v>133</v>
      </c>
      <c r="I8" s="729" t="s">
        <v>34</v>
      </c>
      <c r="J8" s="723" t="s">
        <v>50</v>
      </c>
      <c r="K8" s="27"/>
      <c r="L8" s="27"/>
      <c r="M8" s="27"/>
      <c r="N8" s="27"/>
      <c r="O8" s="27"/>
      <c r="P8" s="27"/>
      <c r="Q8" s="27"/>
      <c r="R8" s="27"/>
      <c r="S8" s="27"/>
      <c r="T8" s="27"/>
      <c r="U8" s="27"/>
    </row>
    <row r="9" spans="1:21" ht="18.75" customHeight="1">
      <c r="A9" s="27"/>
      <c r="B9" s="27"/>
      <c r="C9" s="217" t="s">
        <v>30</v>
      </c>
      <c r="D9" s="379" t="s">
        <v>31</v>
      </c>
      <c r="E9" s="379" t="s">
        <v>32</v>
      </c>
      <c r="F9" s="727"/>
      <c r="G9" s="728"/>
      <c r="H9" s="729"/>
      <c r="I9" s="729"/>
      <c r="J9" s="723"/>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4" t="s">
        <v>57</v>
      </c>
      <c r="D19" s="725"/>
      <c r="E19" s="725"/>
      <c r="F19" s="725"/>
      <c r="G19" s="726"/>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7:I7"/>
    <mergeCell ref="J8:J9"/>
    <mergeCell ref="C19:G19"/>
    <mergeCell ref="F8:F9"/>
    <mergeCell ref="G8:G9"/>
    <mergeCell ref="H8:H9"/>
    <mergeCell ref="I8:I9"/>
    <mergeCell ref="C8:E8"/>
    <mergeCell ref="C2:J2"/>
    <mergeCell ref="E4:H4"/>
    <mergeCell ref="E5:H5"/>
    <mergeCell ref="D3:F3"/>
    <mergeCell ref="I4:J4"/>
    <mergeCell ref="I5:J5"/>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44075</v>
      </c>
      <c r="D6" s="719" t="s">
        <v>142</v>
      </c>
      <c r="E6" s="719"/>
      <c r="F6" s="719"/>
      <c r="G6" s="719"/>
      <c r="H6" s="735" t="s">
        <v>142</v>
      </c>
      <c r="I6" s="735" t="s">
        <v>142</v>
      </c>
      <c r="J6" s="347"/>
      <c r="K6" s="347"/>
      <c r="L6" s="734" t="s">
        <v>142</v>
      </c>
    </row>
    <row r="7" spans="1:39" ht="18.75" customHeight="1">
      <c r="A7" s="171"/>
      <c r="B7" s="448" t="s">
        <v>52</v>
      </c>
      <c r="C7" s="450">
        <f>IF(C6="",0,VLOOKUP(C6,TARİH3:(SOL),2,FALSE))</f>
        <v>37360.28</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D10" sqref="D10"/>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44075</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37360.28</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xml:space="preserve"> </v>
      </c>
      <c r="H10" s="587">
        <v>0</v>
      </c>
      <c r="I10" s="585">
        <f>IF(G10&gt;"",0,VLOOKUP(G10,TARİH3:(SOL),2,FALSE))</f>
        <v>0</v>
      </c>
      <c r="J10" s="520">
        <f>IF(I10&gt;0,ROUND(RE/I10,5),0)</f>
        <v>0</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Toshiba</cp:lastModifiedBy>
  <cp:lastPrinted>2005-10-05T09:11:07Z</cp:lastPrinted>
  <dcterms:created xsi:type="dcterms:W3CDTF">2004-08-04T15:02:16Z</dcterms:created>
  <dcterms:modified xsi:type="dcterms:W3CDTF">2020-10-29T18:08:55Z</dcterms:modified>
  <cp:category>EXCELL</cp:category>
</cp:coreProperties>
</file>