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00" windowHeight="8775"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<sst xmlns="http://schemas.openxmlformats.org/spreadsheetml/2006/main" count="548" uniqueCount="185">
  <si>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</si>
  <si>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</si>
  <si>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</si>
  <si>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</si>
  <si>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</si>
  <si>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</si>
  <si>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</si>
  <si>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</si>
  <si>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</si>
  <si>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</si>
  <si>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</si>
  <si>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</si>
  <si>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</si>
  <si>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</si>
  <si>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</si>
  <si>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</si>
  <si>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</si>
  <si>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</si>
  <si>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</si>
  <si>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</si>
  <si>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</si>
  <si>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</si>
  <si>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</si>
  <si>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</si>
  <si>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</si>
  <si>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</si>
  <si>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</si>
  <si>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</si>
  <si>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</si>
  <si>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</si>
  <si>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</si>
  <si>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</si>
  <si>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</si>
  <si>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</si>
  <si>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</si>
  <si>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</si>
  <si>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</si>
  <si>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</si>
  <si>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</si>
  <si>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</si>
  <si>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</si>
  <si>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</si>
  <si>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</si>
  <si>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</si>
  <si>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</si>
  <si>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</si>
  <si>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</si>
  <si>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</si>
  <si>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</si>
  <si>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</si>
  <si>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</si>
  <si>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</si>
  <si>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</si>
  <si>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</si>
  <si>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</si>
  <si>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</si>
  <si>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</si>
  <si>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</si>
  <si>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</si>
  <si>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</si>
  <si>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</si>
  <si>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</si>
  <si>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</si>
  <si>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</si>
  <si>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</si>
  <si>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</si>
  <si>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</si>
  <si>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</si>
  <si>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</si>
  <si>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</si>
  <si>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</si>
  <si>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</si>
  <si>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</si>
  <si>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</si>
  <si>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</si>
  <si>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</si>
  <si>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</si>
  <si>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</si>
  <si>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</si>
  <si>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</si>
  <si>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</si>
  <si>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</si>
  <si>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</si>
  <si>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</si>
  <si>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</si>
  <si>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</si>
  <si>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</si>
  <si>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</si>
  <si>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</si>
  <si>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</si>
  <si>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</si>
  <si>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</si>
  <si>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</si>
  <si>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</si>
  <si>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</si>
  <si>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</si>
  <si>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</si>
  <si>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</si>
  <si>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</si>
  <si>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</si>
  <si>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</si>
  <si>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</si>
  <si>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</si>
  <si>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</si>
  <si>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</si>
  <si>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</si>
  <si>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</si>
  <si>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</si>
  <si>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</si>
  <si>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</si>
  <si>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</si>
  <si>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</si>
  <si>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</si>
  <si>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</si>
  <si>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</si>
  <si>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</si>
  <si>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</si>
  <si>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</si>
  <si>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</si>
  <si>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</si>
  <si>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</si>
  <si>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</si>
  <si>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</si>
  <si>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</si>
  <si>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</si>
  <si>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</si>
  <si>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</si>
  <si>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</si>
  <si>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</si>
  <si>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</si>
  <si>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</si>
  <si>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</si>
  <si>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</si>
  <si>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</si>
  <si>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</si>
  <si>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</si>
  <si>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</si>
  <si>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</si>
  <si>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</si>
  <si>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</si>
  <si>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</si>
  <si>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</si>
  <si>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</si>
  <si>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</si>
  <si>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</si>
  <si>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</si>
  <si>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</si>
  <si>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</si>
  <si>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</si>
  <si>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</si>
  <si>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</si>
  <si>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</si>
  <si>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</si>
  <si>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</si>
  <si>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</si>
  <si>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</si>
  <si>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</si>
  <si>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</si>
  <si>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</si>
  <si>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</si>
  <si>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</si>
  <si>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</si>
  <si>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</si>
  <si>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</si>
  <si>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</si>
  <si>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</si>
  <si>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</si>
  <si>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</si>
  <si>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</si>
  <si>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</si>
  <si>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</si>
  <si>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</si>
  <si>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</si>
  <si>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</si>
  <si>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</si>
  <si>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</si>
  <si>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</si>
  <si>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</si>
  <si>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</si>
  <si>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</si>
  <si>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</si>
  <si>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</si>
  <si>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</si>
  <si>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</si>
  <si>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31.03.2020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</si>
</sst>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20" activePane="bottomLeft" state="frozen"/>
      <selection activeCell="H14" sqref="H14"/>
      <selection pane="bottomLeft" activeCell="K535" sqref="K535"/>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43891</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16.233129999999999</v>
      </c>
      <c r="G33" s="565">
        <f>D33*F33</f>
        <v>202264.79979999998</v>
      </c>
      <c r="H33" s="566">
        <f>G33-D21</f>
        <v>187264.79979999998</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33992.18</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43891</v>
      </c>
      <c r="D19" s="610" t="s">
        <v>142</v>
      </c>
      <c r="E19" s="610"/>
      <c r="F19" s="610"/>
      <c r="G19" s="316"/>
      <c r="I19" s="183"/>
    </row>
    <row r="20" spans="1:30" ht="9.75" customHeight="1">
      <c r="B20" s="412" t="s">
        <v>75</v>
      </c>
      <c r="C20" s="414">
        <f>IF(C19="",0,VLOOKUP(C19,TARİH3:(SOL),2,FALSE))</f>
        <v>33992.18</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43891</v>
      </c>
      <c r="D8" s="610" t="s">
        <v>142</v>
      </c>
      <c r="E8" s="610"/>
      <c r="F8" s="610"/>
      <c r="G8" s="347"/>
      <c r="I8" s="183"/>
    </row>
    <row r="9" spans="1:9" ht="27" customHeight="1">
      <c r="B9" s="352" t="s">
        <v>52</v>
      </c>
      <c r="C9" s="531">
        <f>IF(C8="",0,VLOOKUP(C8,TARİH3:(SOL),2,FALSE))</f>
        <v>33992.18</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43921</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43921</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W17" sqref="W17"/>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2020</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2019</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2018</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2017</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2016</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3</v>
      </c>
      <c r="N15" s="622"/>
      <c r="O15" s="620">
        <v>2020</v>
      </c>
      <c r="P15" s="620"/>
      <c r="Q15" s="304"/>
      <c r="S15" s="255">
        <f>DATE(O15,M15,A15)</f>
        <v>43891</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43831</v>
      </c>
      <c r="K17" s="633"/>
      <c r="L17" s="634"/>
      <c r="M17" s="632">
        <v>43921</v>
      </c>
      <c r="N17" s="633"/>
      <c r="O17" s="634"/>
      <c r="P17" s="311">
        <f>+M17-J17</f>
        <v>90</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43831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43921</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43891</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33992.18</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43891</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43891</v>
      </c>
      <c r="D6" s="719" t="s">
        <v>142</v>
      </c>
      <c r="E6" s="719"/>
      <c r="F6" s="719"/>
      <c r="G6" s="719"/>
      <c r="H6" s="735" t="s">
        <v>142</v>
      </c>
      <c r="I6" s="735" t="s">
        <v>142</v>
      </c>
      <c r="J6" s="347"/>
      <c r="K6" s="347"/>
      <c r="L6" s="734" t="s">
        <v>142</v>
      </c>
    </row>
    <row r="7" spans="1:39" ht="18.75" customHeight="1">
      <c r="A7" s="171"/>
      <c r="B7" s="448" t="s">
        <v>52</v>
      </c>
      <c r="C7" s="450">
        <f>IF(C6="",0,VLOOKUP(C6,TARİH3:(SOL),2,FALSE))</f>
        <v>33992.18</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43891</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33992.18</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2020-05-17T23:56:55Z</dcterms:modified>
  <cp:category>EXCELL</cp:category>
</cp:coreProperties>
</file>