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Default Extension="gif" ContentType="image/gif"/>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showHorizontalScroll="0" showVerticalScroll="0" showSheetTabs="0" xWindow="0" yWindow="0" windowWidth="28800" windowHeight="12450"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24519"/>
  <fileRecoveryPr repairLoad="1"/>
</workbook>
</file>

<file path=xl/calcChain.xml><?xml version="1.0" encoding="utf-8"?>
<calcChain xmlns="http://schemas.openxmlformats.org/spreadsheetml/2006/main">
  <c r="D530" i="7"/>
  <c r="D531"/>
  <c r="D527" l="1"/>
  <c r="D528"/>
  <c r="D524" l="1"/>
  <c r="D525"/>
  <c r="D521" l="1"/>
  <c r="D522"/>
  <c r="D518" l="1"/>
  <c r="D519"/>
  <c r="D515" l="1"/>
  <c r="D516"/>
  <c r="D512" l="1"/>
  <c r="D513"/>
  <c r="D509" l="1"/>
  <c r="D510"/>
  <c r="D506" l="1"/>
  <c r="D507"/>
  <c r="D503" l="1"/>
  <c r="D504"/>
  <c r="D500" l="1"/>
  <c r="D501"/>
  <c r="D497" l="1"/>
  <c r="D498"/>
  <c r="D499"/>
  <c r="D494"/>
  <c r="D495"/>
  <c r="D491" l="1"/>
  <c r="D492"/>
  <c r="D488" l="1"/>
  <c r="D489"/>
  <c r="D485"/>
  <c r="D486"/>
  <c r="D482"/>
  <c r="D483"/>
  <c r="D479"/>
  <c r="D480"/>
  <c r="D476"/>
  <c r="D477"/>
  <c r="D473"/>
  <c r="D474"/>
  <c r="D470"/>
  <c r="D471"/>
  <c r="D468"/>
  <c r="D467"/>
  <c r="D464"/>
  <c r="D465"/>
  <c r="D461"/>
  <c r="D462"/>
  <c r="D458"/>
  <c r="D459"/>
  <c r="D455"/>
  <c r="D457"/>
  <c r="D456"/>
  <c r="D452"/>
  <c r="D453"/>
  <c r="D454"/>
  <c r="D449"/>
  <c r="D450"/>
  <c r="D451"/>
  <c r="D446"/>
  <c r="D447"/>
  <c r="D448"/>
  <c r="F12" i="24"/>
  <c r="G12"/>
  <c r="E14" i="22" s="1"/>
  <c r="F14" s="1"/>
  <c r="G14" s="1"/>
  <c r="H14"/>
  <c r="F8" i="24"/>
  <c r="G8" s="1"/>
  <c r="E10" i="22" s="1"/>
  <c r="F10" s="1"/>
  <c r="E8" i="26"/>
  <c r="F8"/>
  <c r="B10" i="21" s="1"/>
  <c r="F10" s="1"/>
  <c r="G10" s="1"/>
  <c r="C10"/>
  <c r="F35" i="3"/>
  <c r="G35"/>
  <c r="I35" s="1"/>
  <c r="J35" s="1"/>
  <c r="G8" i="27"/>
  <c r="B22" i="31" s="1"/>
  <c r="E15" s="1"/>
  <c r="D445" i="7"/>
  <c r="D443"/>
  <c r="D444"/>
  <c r="D441"/>
  <c r="D440"/>
  <c r="D438"/>
  <c r="D437"/>
  <c r="D435"/>
  <c r="D434"/>
  <c r="D432"/>
  <c r="D431"/>
  <c r="D429"/>
  <c r="D428"/>
  <c r="D426"/>
  <c r="D425"/>
  <c r="D423"/>
  <c r="D422"/>
  <c r="D420"/>
  <c r="D419"/>
  <c r="D417"/>
  <c r="D416"/>
  <c r="D414"/>
  <c r="D413"/>
  <c r="D411"/>
  <c r="D410"/>
  <c r="D409"/>
  <c r="D408"/>
  <c r="D407"/>
  <c r="D406"/>
  <c r="D405"/>
  <c r="D404"/>
  <c r="D402"/>
  <c r="D401"/>
  <c r="D399"/>
  <c r="D398"/>
  <c r="D396"/>
  <c r="D395"/>
  <c r="D393"/>
  <c r="D392"/>
  <c r="D390"/>
  <c r="D389"/>
  <c r="D387"/>
  <c r="D386"/>
  <c r="D384"/>
  <c r="D383"/>
  <c r="D381"/>
  <c r="D380"/>
  <c r="D378"/>
  <c r="D377"/>
  <c r="D375"/>
  <c r="D374"/>
  <c r="D372"/>
  <c r="D371"/>
  <c r="D369"/>
  <c r="D368"/>
  <c r="D366"/>
  <c r="D365"/>
  <c r="D363"/>
  <c r="D362"/>
  <c r="D360"/>
  <c r="D359"/>
  <c r="D357"/>
  <c r="D356"/>
  <c r="D354"/>
  <c r="D353"/>
  <c r="D352"/>
  <c r="D351"/>
  <c r="D350"/>
  <c r="C2" i="3"/>
  <c r="H4"/>
  <c r="F10"/>
  <c r="G10" s="1"/>
  <c r="I10" s="1"/>
  <c r="S15" i="30"/>
  <c r="D6" i="16" s="1"/>
  <c r="D7" s="1"/>
  <c r="F11" i="3"/>
  <c r="G11" s="1"/>
  <c r="I11" s="1"/>
  <c r="J11" s="1"/>
  <c r="K11" s="1"/>
  <c r="L11" s="1"/>
  <c r="F12"/>
  <c r="G12"/>
  <c r="I12" s="1"/>
  <c r="J12" s="1"/>
  <c r="K12"/>
  <c r="L12" s="1"/>
  <c r="F13"/>
  <c r="G13"/>
  <c r="I13" s="1"/>
  <c r="J13" s="1"/>
  <c r="K13"/>
  <c r="L13" s="1"/>
  <c r="F14"/>
  <c r="G14"/>
  <c r="I14" s="1"/>
  <c r="J14" s="1"/>
  <c r="K14"/>
  <c r="L14" s="1"/>
  <c r="F15"/>
  <c r="G15"/>
  <c r="I15" s="1"/>
  <c r="J15" s="1"/>
  <c r="K15"/>
  <c r="L15" s="1"/>
  <c r="F16"/>
  <c r="G16"/>
  <c r="I16" s="1"/>
  <c r="J16" s="1"/>
  <c r="K16"/>
  <c r="L16" s="1"/>
  <c r="F17"/>
  <c r="G17"/>
  <c r="I17" s="1"/>
  <c r="J17" s="1"/>
  <c r="K17"/>
  <c r="L17" s="1"/>
  <c r="F18"/>
  <c r="G18"/>
  <c r="I18" s="1"/>
  <c r="J18" s="1"/>
  <c r="K18"/>
  <c r="L18" s="1"/>
  <c r="F19"/>
  <c r="G19"/>
  <c r="I19" s="1"/>
  <c r="J19" s="1"/>
  <c r="K19"/>
  <c r="L19" s="1"/>
  <c r="F20"/>
  <c r="G20"/>
  <c r="I20" s="1"/>
  <c r="J20" s="1"/>
  <c r="K20"/>
  <c r="L20" s="1"/>
  <c r="F21"/>
  <c r="G21"/>
  <c r="I21" s="1"/>
  <c r="J21" s="1"/>
  <c r="K21"/>
  <c r="L21" s="1"/>
  <c r="F22"/>
  <c r="G22"/>
  <c r="I22" s="1"/>
  <c r="J22" s="1"/>
  <c r="K22"/>
  <c r="L22" s="1"/>
  <c r="F23"/>
  <c r="G23"/>
  <c r="I23" s="1"/>
  <c r="J23" s="1"/>
  <c r="K23"/>
  <c r="L23" s="1"/>
  <c r="F24"/>
  <c r="G24"/>
  <c r="I24" s="1"/>
  <c r="J24" s="1"/>
  <c r="K24"/>
  <c r="L24" s="1"/>
  <c r="F25"/>
  <c r="G25"/>
  <c r="I25" s="1"/>
  <c r="J25" s="1"/>
  <c r="K25"/>
  <c r="L25" s="1"/>
  <c r="F26"/>
  <c r="G26"/>
  <c r="I26" s="1"/>
  <c r="J26" s="1"/>
  <c r="K26"/>
  <c r="L26" s="1"/>
  <c r="F27"/>
  <c r="G27"/>
  <c r="I27" s="1"/>
  <c r="J27" s="1"/>
  <c r="K27"/>
  <c r="L27" s="1"/>
  <c r="F28"/>
  <c r="G28"/>
  <c r="I28" s="1"/>
  <c r="J28" s="1"/>
  <c r="K28"/>
  <c r="L28" s="1"/>
  <c r="F29"/>
  <c r="G29"/>
  <c r="I29" s="1"/>
  <c r="J29" s="1"/>
  <c r="K29"/>
  <c r="L29" s="1"/>
  <c r="F30"/>
  <c r="G30"/>
  <c r="I30" s="1"/>
  <c r="J30" s="1"/>
  <c r="K30"/>
  <c r="L30" s="1"/>
  <c r="F31"/>
  <c r="G31"/>
  <c r="I31" s="1"/>
  <c r="J31" s="1"/>
  <c r="K31"/>
  <c r="L31" s="1"/>
  <c r="F32"/>
  <c r="G32"/>
  <c r="I32" s="1"/>
  <c r="J32" s="1"/>
  <c r="K32"/>
  <c r="L32" s="1"/>
  <c r="F33"/>
  <c r="G33"/>
  <c r="I33" s="1"/>
  <c r="J33" s="1"/>
  <c r="K33"/>
  <c r="L33" s="1"/>
  <c r="F34"/>
  <c r="G34"/>
  <c r="I34" s="1"/>
  <c r="J34" s="1"/>
  <c r="K34"/>
  <c r="L34" s="1"/>
  <c r="K35"/>
  <c r="L35" s="1"/>
  <c r="F36"/>
  <c r="G36"/>
  <c r="I36" s="1"/>
  <c r="J36" s="1"/>
  <c r="K36"/>
  <c r="L36" s="1"/>
  <c r="F37"/>
  <c r="G37"/>
  <c r="I37" s="1"/>
  <c r="J37" s="1"/>
  <c r="K37"/>
  <c r="L37" s="1"/>
  <c r="F38"/>
  <c r="G38"/>
  <c r="I38" s="1"/>
  <c r="J38" s="1"/>
  <c r="K38"/>
  <c r="L38" s="1"/>
  <c r="F39"/>
  <c r="G39"/>
  <c r="I39" s="1"/>
  <c r="J39" s="1"/>
  <c r="K39"/>
  <c r="L39" s="1"/>
  <c r="F40"/>
  <c r="G40"/>
  <c r="I40" s="1"/>
  <c r="J40" s="1"/>
  <c r="K40"/>
  <c r="L40" s="1"/>
  <c r="F41"/>
  <c r="G41"/>
  <c r="I41" s="1"/>
  <c r="J41" s="1"/>
  <c r="K41"/>
  <c r="L41" s="1"/>
  <c r="F42"/>
  <c r="G42"/>
  <c r="I42" s="1"/>
  <c r="J42" s="1"/>
  <c r="K42"/>
  <c r="L42" s="1"/>
  <c r="F43"/>
  <c r="G43"/>
  <c r="I43" s="1"/>
  <c r="J43" s="1"/>
  <c r="K43"/>
  <c r="L43" s="1"/>
  <c r="F44"/>
  <c r="G44"/>
  <c r="I44" s="1"/>
  <c r="J44" s="1"/>
  <c r="K44"/>
  <c r="L44" s="1"/>
  <c r="F45"/>
  <c r="G45"/>
  <c r="I45" s="1"/>
  <c r="J45" s="1"/>
  <c r="K45"/>
  <c r="L45" s="1"/>
  <c r="F46"/>
  <c r="G46"/>
  <c r="I46" s="1"/>
  <c r="J46" s="1"/>
  <c r="K46"/>
  <c r="L46" s="1"/>
  <c r="F47"/>
  <c r="G47"/>
  <c r="I47" s="1"/>
  <c r="J47" s="1"/>
  <c r="K47"/>
  <c r="L47" s="1"/>
  <c r="H48"/>
  <c r="B2" i="21"/>
  <c r="D4"/>
  <c r="D10"/>
  <c r="H10" s="1"/>
  <c r="E10"/>
  <c r="C11"/>
  <c r="D11"/>
  <c r="H11" s="1"/>
  <c r="E11"/>
  <c r="C12"/>
  <c r="D12"/>
  <c r="H12" s="1"/>
  <c r="E12"/>
  <c r="C13"/>
  <c r="C14"/>
  <c r="C15"/>
  <c r="C16"/>
  <c r="C17"/>
  <c r="C18"/>
  <c r="C19"/>
  <c r="C20"/>
  <c r="C21"/>
  <c r="C22"/>
  <c r="C23"/>
  <c r="C24"/>
  <c r="C25"/>
  <c r="C26"/>
  <c r="C27"/>
  <c r="C28"/>
  <c r="C29"/>
  <c r="C30"/>
  <c r="C31"/>
  <c r="C32"/>
  <c r="C33"/>
  <c r="D13"/>
  <c r="H13" s="1"/>
  <c r="E13"/>
  <c r="D14"/>
  <c r="H14" s="1"/>
  <c r="E14"/>
  <c r="D15"/>
  <c r="H15" s="1"/>
  <c r="E15"/>
  <c r="D16"/>
  <c r="H16" s="1"/>
  <c r="E16"/>
  <c r="D17"/>
  <c r="H17" s="1"/>
  <c r="E17"/>
  <c r="D18"/>
  <c r="H18" s="1"/>
  <c r="E18"/>
  <c r="D19"/>
  <c r="H19" s="1"/>
  <c r="E19"/>
  <c r="D20"/>
  <c r="H20" s="1"/>
  <c r="E20"/>
  <c r="D21"/>
  <c r="H21" s="1"/>
  <c r="E21"/>
  <c r="D22"/>
  <c r="H22" s="1"/>
  <c r="E22"/>
  <c r="D23"/>
  <c r="H23" s="1"/>
  <c r="E23"/>
  <c r="D24"/>
  <c r="H24" s="1"/>
  <c r="E24"/>
  <c r="D25"/>
  <c r="H25" s="1"/>
  <c r="E25"/>
  <c r="D26"/>
  <c r="H26" s="1"/>
  <c r="E26"/>
  <c r="D27"/>
  <c r="H27" s="1"/>
  <c r="E27"/>
  <c r="D28"/>
  <c r="H28" s="1"/>
  <c r="E28"/>
  <c r="D29"/>
  <c r="H29" s="1"/>
  <c r="E29"/>
  <c r="D30"/>
  <c r="H30" s="1"/>
  <c r="E30"/>
  <c r="D31"/>
  <c r="H31" s="1"/>
  <c r="E31"/>
  <c r="D32"/>
  <c r="H32" s="1"/>
  <c r="E32"/>
  <c r="D33"/>
  <c r="H33" s="1"/>
  <c r="E33"/>
  <c r="C2" i="22"/>
  <c r="D3"/>
  <c r="I4"/>
  <c r="H10"/>
  <c r="H11"/>
  <c r="H12"/>
  <c r="H13"/>
  <c r="H15"/>
  <c r="H16"/>
  <c r="H17"/>
  <c r="H18"/>
  <c r="C2" i="24"/>
  <c r="F9"/>
  <c r="G9"/>
  <c r="E11" i="22" s="1"/>
  <c r="F11" s="1"/>
  <c r="G11" s="1"/>
  <c r="F10" i="24"/>
  <c r="G10"/>
  <c r="E12" i="22" s="1"/>
  <c r="F12" s="1"/>
  <c r="G12" s="1"/>
  <c r="F11" i="24"/>
  <c r="G11"/>
  <c r="E13" i="22" s="1"/>
  <c r="F13" s="1"/>
  <c r="G13" s="1"/>
  <c r="F13" i="24"/>
  <c r="G13"/>
  <c r="E15" i="22" s="1"/>
  <c r="F15" s="1"/>
  <c r="G15" s="1"/>
  <c r="F14" i="24"/>
  <c r="G14"/>
  <c r="E16" i="22" s="1"/>
  <c r="F16" s="1"/>
  <c r="G16" s="1"/>
  <c r="F15" i="24"/>
  <c r="G15"/>
  <c r="E17" i="22" s="1"/>
  <c r="F17" s="1"/>
  <c r="G17" s="1"/>
  <c r="F16" i="24"/>
  <c r="G16"/>
  <c r="E18" i="22" s="1"/>
  <c r="F18" s="1"/>
  <c r="G18" s="1"/>
  <c r="H24" i="24"/>
  <c r="H25"/>
  <c r="H26"/>
  <c r="H27"/>
  <c r="H28"/>
  <c r="H29"/>
  <c r="H30"/>
  <c r="H31"/>
  <c r="H32"/>
  <c r="H33"/>
  <c r="H34"/>
  <c r="H35"/>
  <c r="H54"/>
  <c r="B2" i="28"/>
  <c r="D2" i="27"/>
  <c r="D25"/>
  <c r="G17" i="15" s="1"/>
  <c r="D26" i="27"/>
  <c r="G19" i="15" s="1"/>
  <c r="B2" i="26"/>
  <c r="E9"/>
  <c r="F9"/>
  <c r="B11" i="21" s="1"/>
  <c r="F11" s="1"/>
  <c r="G11" s="1"/>
  <c r="E10" i="26"/>
  <c r="F10"/>
  <c r="B12" i="21" s="1"/>
  <c r="F12" s="1"/>
  <c r="G12" s="1"/>
  <c r="E11" i="26"/>
  <c r="F11"/>
  <c r="B13" i="21" s="1"/>
  <c r="F13" s="1"/>
  <c r="G13" s="1"/>
  <c r="E12" i="26"/>
  <c r="F12"/>
  <c r="B14" i="21" s="1"/>
  <c r="F14" s="1"/>
  <c r="G14" s="1"/>
  <c r="E13" i="26"/>
  <c r="F13"/>
  <c r="B15" i="21" s="1"/>
  <c r="F15" s="1"/>
  <c r="G15" s="1"/>
  <c r="E14" i="26"/>
  <c r="F14"/>
  <c r="B16" i="21" s="1"/>
  <c r="F16" s="1"/>
  <c r="G16" s="1"/>
  <c r="E15" i="26"/>
  <c r="F15"/>
  <c r="B17" i="21" s="1"/>
  <c r="F17" s="1"/>
  <c r="G17" s="1"/>
  <c r="E16" i="26"/>
  <c r="F16"/>
  <c r="B18" i="21" s="1"/>
  <c r="F18" s="1"/>
  <c r="G18" s="1"/>
  <c r="E17" i="26"/>
  <c r="F17"/>
  <c r="B19" i="21" s="1"/>
  <c r="F19" s="1"/>
  <c r="G19" s="1"/>
  <c r="E18" i="26"/>
  <c r="F18"/>
  <c r="B20" i="21" s="1"/>
  <c r="F20" s="1"/>
  <c r="G20" s="1"/>
  <c r="E19" i="26"/>
  <c r="F19"/>
  <c r="B21" i="21" s="1"/>
  <c r="F21" s="1"/>
  <c r="G21" s="1"/>
  <c r="E20" i="26"/>
  <c r="F20"/>
  <c r="B22" i="21" s="1"/>
  <c r="F22" s="1"/>
  <c r="G22" s="1"/>
  <c r="E21" i="26"/>
  <c r="F21"/>
  <c r="B23" i="21" s="1"/>
  <c r="F23" s="1"/>
  <c r="G23" s="1"/>
  <c r="E22" i="26"/>
  <c r="F22"/>
  <c r="B24" i="21" s="1"/>
  <c r="F24" s="1"/>
  <c r="G24" s="1"/>
  <c r="E23" i="26"/>
  <c r="F23"/>
  <c r="B25" i="21" s="1"/>
  <c r="F25" s="1"/>
  <c r="G25" s="1"/>
  <c r="E24" i="26"/>
  <c r="F24"/>
  <c r="B26" i="21" s="1"/>
  <c r="F26" s="1"/>
  <c r="G26" s="1"/>
  <c r="E25" i="26"/>
  <c r="F25"/>
  <c r="B27" i="21" s="1"/>
  <c r="F27" s="1"/>
  <c r="G27" s="1"/>
  <c r="E26" i="26"/>
  <c r="F26"/>
  <c r="B28" i="21" s="1"/>
  <c r="F28" s="1"/>
  <c r="G28" s="1"/>
  <c r="E27" i="26"/>
  <c r="F27"/>
  <c r="B29" i="21" s="1"/>
  <c r="F29" s="1"/>
  <c r="G29" s="1"/>
  <c r="E28" i="26"/>
  <c r="F28"/>
  <c r="B30" i="21" s="1"/>
  <c r="F30" s="1"/>
  <c r="G30" s="1"/>
  <c r="E29" i="26"/>
  <c r="F29"/>
  <c r="B31" i="21" s="1"/>
  <c r="F31" s="1"/>
  <c r="G31" s="1"/>
  <c r="E30" i="26"/>
  <c r="F30"/>
  <c r="B32" i="21" s="1"/>
  <c r="F32" s="1"/>
  <c r="G32" s="1"/>
  <c r="E31" i="26"/>
  <c r="F31"/>
  <c r="B33" i="21" s="1"/>
  <c r="F33" s="1"/>
  <c r="G33" s="1"/>
  <c r="C17" i="25"/>
  <c r="P17" i="30"/>
  <c r="E29"/>
  <c r="E30"/>
  <c r="B2" i="15"/>
  <c r="C4"/>
  <c r="C17"/>
  <c r="C19"/>
  <c r="C21"/>
  <c r="C26" s="1"/>
  <c r="C23"/>
  <c r="B30"/>
  <c r="B33"/>
  <c r="D33" s="1"/>
  <c r="E33" s="1"/>
  <c r="F33" s="1"/>
  <c r="F40"/>
  <c r="B2" i="31"/>
  <c r="C4"/>
  <c r="F15"/>
  <c r="B25"/>
  <c r="C2" i="16"/>
  <c r="C4"/>
  <c r="D15"/>
  <c r="E15" s="1"/>
  <c r="D17"/>
  <c r="E17" s="1"/>
  <c r="D22"/>
  <c r="D21"/>
  <c r="E28"/>
  <c r="H366" i="7"/>
  <c r="I18" i="21" l="1"/>
  <c r="K18" s="1"/>
  <c r="L18" s="1"/>
  <c r="I11" i="22"/>
  <c r="J11" s="1"/>
  <c r="H6" i="3"/>
  <c r="H7" s="1"/>
  <c r="J10" s="1"/>
  <c r="K10" s="1"/>
  <c r="D4" i="22"/>
  <c r="D6" s="1"/>
  <c r="D5" s="1"/>
  <c r="G10" s="1"/>
  <c r="I10" s="1"/>
  <c r="J10" s="1"/>
  <c r="I12" i="21"/>
  <c r="K12" s="1"/>
  <c r="L12" s="1"/>
  <c r="C33" i="16"/>
  <c r="E33" s="1"/>
  <c r="I20" i="21"/>
  <c r="K20" s="1"/>
  <c r="L20" s="1"/>
  <c r="C8" i="15"/>
  <c r="C9" s="1"/>
  <c r="I14" i="21"/>
  <c r="K14" s="1"/>
  <c r="L14" s="1"/>
  <c r="C6"/>
  <c r="C7" s="1"/>
  <c r="C19" i="31"/>
  <c r="C20" s="1"/>
  <c r="E13" s="1"/>
  <c r="E17" s="1"/>
  <c r="C25" s="1"/>
  <c r="D25" s="1"/>
  <c r="E25" s="1"/>
  <c r="I15" i="22"/>
  <c r="J15" s="1"/>
  <c r="D19" i="16"/>
  <c r="D24" s="1"/>
  <c r="D27" s="1"/>
  <c r="D33" s="1"/>
  <c r="C34" i="21"/>
  <c r="C24" i="15"/>
  <c r="I33" i="21"/>
  <c r="K33" s="1"/>
  <c r="L33" s="1"/>
  <c r="I21"/>
  <c r="K21" s="1"/>
  <c r="L21" s="1"/>
  <c r="I19"/>
  <c r="K19" s="1"/>
  <c r="L19" s="1"/>
  <c r="I17"/>
  <c r="J17" s="1"/>
  <c r="I15"/>
  <c r="K15" s="1"/>
  <c r="L15" s="1"/>
  <c r="I11"/>
  <c r="K11" s="1"/>
  <c r="L11" s="1"/>
  <c r="I13" i="22"/>
  <c r="J13" s="1"/>
  <c r="D34" i="21"/>
  <c r="C33" i="15"/>
  <c r="G33" s="1"/>
  <c r="I31" i="21"/>
  <c r="J31" s="1"/>
  <c r="I29"/>
  <c r="I27"/>
  <c r="I25"/>
  <c r="K25" s="1"/>
  <c r="L25" s="1"/>
  <c r="I23"/>
  <c r="I13"/>
  <c r="K13" s="1"/>
  <c r="L13" s="1"/>
  <c r="I17" i="22"/>
  <c r="J17" s="1"/>
  <c r="I12"/>
  <c r="J12" s="1"/>
  <c r="H19"/>
  <c r="I10" i="21"/>
  <c r="K10" s="1"/>
  <c r="I14" i="22"/>
  <c r="J14" s="1"/>
  <c r="C28" i="15"/>
  <c r="C30" s="1"/>
  <c r="F30" s="1"/>
  <c r="I18" i="22"/>
  <c r="J18" s="1"/>
  <c r="I16"/>
  <c r="J16" s="1"/>
  <c r="I32" i="21"/>
  <c r="I30"/>
  <c r="I28"/>
  <c r="I26"/>
  <c r="I24"/>
  <c r="I22"/>
  <c r="I16"/>
  <c r="J18" l="1"/>
  <c r="J12"/>
  <c r="F33" i="16"/>
  <c r="G33" s="1"/>
  <c r="H33" s="1"/>
  <c r="J33" i="21"/>
  <c r="J20"/>
  <c r="L10" i="3"/>
  <c r="L48" s="1"/>
  <c r="K48"/>
  <c r="J14" i="21"/>
  <c r="J25"/>
  <c r="J19"/>
  <c r="J11"/>
  <c r="K31"/>
  <c r="L31" s="1"/>
  <c r="J10"/>
  <c r="J21"/>
  <c r="J15"/>
  <c r="K17"/>
  <c r="L17" s="1"/>
  <c r="J13"/>
  <c r="J29"/>
  <c r="K29"/>
  <c r="L29" s="1"/>
  <c r="J23"/>
  <c r="K23"/>
  <c r="L23" s="1"/>
  <c r="K27"/>
  <c r="L27" s="1"/>
  <c r="J27"/>
  <c r="G56" i="24"/>
  <c r="D28" i="27"/>
  <c r="K26" i="21"/>
  <c r="L26" s="1"/>
  <c r="J26"/>
  <c r="K30"/>
  <c r="L30" s="1"/>
  <c r="J30"/>
  <c r="J19" i="22"/>
  <c r="J22" i="21"/>
  <c r="K22"/>
  <c r="L22" s="1"/>
  <c r="K16"/>
  <c r="L16" s="1"/>
  <c r="J16"/>
  <c r="I34"/>
  <c r="K24"/>
  <c r="L24" s="1"/>
  <c r="J24"/>
  <c r="K28"/>
  <c r="L28" s="1"/>
  <c r="J28"/>
  <c r="J32"/>
  <c r="K32"/>
  <c r="L32" s="1"/>
  <c r="L10"/>
  <c r="I19" i="22"/>
  <c r="K34" i="21" l="1"/>
  <c r="J34"/>
  <c r="L34"/>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<sst xmlns="http://schemas.openxmlformats.org/spreadsheetml/2006/main" count="548" uniqueCount="185">
  <si>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</si>
  <si>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</si>
  <si>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</si>
  <si>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</si>
  <si>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</si>
  <si>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</si>
  <si>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</si>
  <si>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</si>
  <si>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</si>
  <si>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</si>
  <si>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</si>
  <si>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</si>
  <si>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</si>
  <si>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</si>
  <si>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</si>
  <si>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</si>
  <si>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</si>
  <si>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</si>
  <si>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</si>
  <si>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</si>
  <si>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</si>
  <si>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</si>
  <si>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</si>
  <si>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</si>
  <si>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</si>
  <si>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</si>
  <si>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</si>
  <si>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</si>
  <si>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</si>
  <si>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</si>
  <si>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</si>
  <si>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</si>
  <si>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</si>
  <si>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</si>
  <si>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</si>
  <si>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</si>
  <si>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</si>
  <si>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</si>
  <si>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</si>
  <si>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</si>
  <si>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</si>
  <si>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</si>
  <si>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</si>
  <si>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</si>
  <si>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</si>
  <si>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</si>
  <si>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</si>
  <si>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</si>
  <si>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</si>
  <si>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</si>
  <si>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</si>
  <si>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</si>
  <si>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</si>
  <si>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</si>
  <si>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</si>
  <si>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</si>
  <si>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</si>
  <si>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</si>
  <si>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</si>
  <si>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</si>
  <si>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</si>
  <si>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</si>
  <si>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</si>
  <si>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</si>
  <si>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</si>
  <si>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</si>
  <si>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</si>
  <si>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</si>
  <si>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</si>
  <si>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</si>
  <si>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</si>
  <si>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</si>
  <si>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</si>
  <si>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</si>
  <si>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</si>
  <si>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</si>
  <si>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</si>
  <si>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</si>
  <si>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</si>
  <si>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</si>
  <si>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</si>
  <si>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</si>
  <si>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</si>
  <si>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</si>
  <si>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</si>
  <si>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</si>
  <si>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</si>
  <si>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</si>
  <si>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</si>
  <si>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</si>
  <si>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</si>
  <si>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</si>
  <si>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</si>
  <si>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</si>
  <si>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</si>
  <si>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</si>
  <si>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</si>
  <si>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</si>
  <si>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</si>
  <si>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</si>
  <si>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</si>
  <si>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</si>
  <si>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</si>
  <si>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</si>
  <si>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</si>
  <si>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</si>
  <si>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</si>
  <si>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</si>
  <si>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</si>
  <si>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</si>
  <si>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</si>
  <si>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</si>
  <si>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</si>
  <si>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</si>
  <si>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</si>
  <si>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</si>
  <si>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</si>
  <si>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</si>
  <si>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</si>
  <si>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</si>
  <si>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</si>
  <si>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</si>
  <si>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</si>
  <si>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</si>
  <si>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</si>
  <si>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</si>
  <si>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</si>
  <si>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</si>
  <si>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</si>
  <si>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</si>
  <si>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</si>
  <si>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</si>
  <si>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</si>
  <si>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</si>
  <si>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</si>
  <si>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</si>
  <si>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</si>
  <si>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</si>
  <si>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</si>
  <si>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</si>
  <si>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</si>
  <si>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</si>
  <si>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</si>
  <si>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</si>
  <si>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</si>
  <si>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</si>
  <si>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</si>
  <si>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</si>
  <si>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</si>
  <si>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</si>
  <si>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</si>
  <si>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</si>
  <si>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</si>
  <si>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</si>
  <si>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</si>
  <si>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</si>
  <si>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</si>
  <si>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</si>
  <si>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</si>
  <si>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</si>
  <si>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</si>
  <si>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</si>
  <si>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</si>
  <si>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</si>
  <si>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</si>
  <si>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</si>
  <si>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</si>
  <si>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</si>
  <si>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</si>
  <si>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</si>
  <si>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</si>
  <si>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</si>
  <si>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</si>
  <si>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</si>
  <si>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</si>
  <si>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</si>
  <si>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</si>
  <si>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</si>
  <si>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</si>
  <si>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</si>
  <si>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</si>
  <si>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</si>
  <si>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</si>
  <si>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</si>
  <si>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31.03.2019 YILI DÜZELTMELERİNİ  DE KAPSAMAKTADIR. </t>
  </si>
</sst>
</file>

<file path=xl/styles.xml><?xml version="1.0" encoding="utf-8"?>
<styleSheet xmlns="http://schemas.openxmlformats.org/spreadsheetml/2006/main">
  <numFmts count="23">
    <numFmt numFmtId="41" formatCode="_-* #,##0\ _T_L_-;\-* #,##0\ _T_L_-;_-* &quot;-&quot;\ _T_L_-;_-@_-"/>
    <numFmt numFmtId="164" formatCode="_-&quot;TL&quot;\ * #,##0.00_-;\-&quot;TL&quot;\ * #,##0.00_-;_-&quot;TL&quot;\ * &quot;-&quot;??_-;_-@_-"/>
    <numFmt numFmtId="165" formatCode="mmmm/yyyy"/>
    <numFmt numFmtId="166" formatCode="#,##0;[Red]#,##0"/>
    <numFmt numFmtId="167" formatCode="#,##0.00000;[Red]#,##0.00000"/>
    <numFmt numFmtId="168" formatCode="mm\ \-\ yyyy"/>
    <numFmt numFmtId="169" formatCode="mmmm\ \ \-\ yyyy"/>
    <numFmt numFmtId="170" formatCode="mmmm\ \ yyyy"/>
    <numFmt numFmtId="171" formatCode="mmmm\ yyyy"/>
    <numFmt numFmtId="172" formatCode="#,##0\ &quot;TL&quot;;[Red]#,##0\ &quot;TL&quot;"/>
    <numFmt numFmtId="173" formatCode="dd/mm/yyyy;@"/>
    <numFmt numFmtId="174" formatCode="#,##0.000;[Red]#,##0.000"/>
    <numFmt numFmtId="175" formatCode="#,##0.0"/>
    <numFmt numFmtId="176" formatCode="dd/mm/yy;@"/>
    <numFmt numFmtId="177" formatCode="#,##0.00;[Red]#,##0.00"/>
    <numFmt numFmtId="178" formatCode="#,##0.00000"/>
    <numFmt numFmtId="179" formatCode="[$-41F]mmmm\ yy;@"/>
    <numFmt numFmtId="180" formatCode="_-&quot;TL&quot;\ * #,##0_-;\-&quot;TL&quot;\ * #,##0_-;_-&quot;TL&quot;\ * &quot;-&quot;??_-;_-@_-"/>
    <numFmt numFmtId="181" formatCode="0.0"/>
    <numFmt numFmtId="182" formatCode="dd/mmmm/yyyy"/>
    <numFmt numFmtId="183" formatCode="#,##0.00_ ;\-#,##0.00\ "/>
    <numFmt numFmtId="184" formatCode="0.000"/>
    <numFmt numFmtId="185"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4" fontId="1" fillId="0" borderId="0" applyFont="0" applyFill="0" applyBorder="0" applyAlignment="0" applyProtection="0"/>
  </cellStyleXfs>
  <cellXfs count="745">
    <xf numFmtId="0" fontId="0" fillId="0" borderId="0" xfId="0"/>
    <xf numFmtId="166" fontId="0" fillId="0" borderId="0" xfId="0" applyNumberFormat="1"/>
    <xf numFmtId="167" fontId="0" fillId="0" borderId="0" xfId="0" applyNumberFormat="1"/>
    <xf numFmtId="167" fontId="0" fillId="0" borderId="0" xfId="0" applyNumberFormat="1" applyAlignment="1">
      <alignment horizontal="right"/>
    </xf>
    <xf numFmtId="166" fontId="0" fillId="0" borderId="0" xfId="0" applyNumberFormat="1" applyAlignment="1">
      <alignment horizontal="right"/>
    </xf>
    <xf numFmtId="170" fontId="2" fillId="0" borderId="0" xfId="0" applyNumberFormat="1" applyFont="1"/>
    <xf numFmtId="170"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0" fontId="2" fillId="0" borderId="0" xfId="0" applyNumberFormat="1" applyFont="1" applyFill="1"/>
    <xf numFmtId="166" fontId="16" fillId="0" borderId="0" xfId="0" applyNumberFormat="1" applyFont="1" applyFill="1" applyAlignment="1">
      <alignment horizontal="right"/>
    </xf>
    <xf numFmtId="167" fontId="16" fillId="0" borderId="0" xfId="0" applyNumberFormat="1" applyFont="1" applyFill="1" applyAlignment="1">
      <alignment horizontal="right"/>
    </xf>
    <xf numFmtId="167" fontId="16" fillId="0" borderId="0" xfId="0" applyNumberFormat="1" applyFont="1" applyFill="1"/>
    <xf numFmtId="166" fontId="16" fillId="0" borderId="0" xfId="0" applyNumberFormat="1" applyFont="1" applyFill="1"/>
    <xf numFmtId="170" fontId="16" fillId="0" borderId="0" xfId="0" applyNumberFormat="1" applyFont="1" applyFill="1" applyAlignment="1">
      <alignment horizontal="center"/>
    </xf>
    <xf numFmtId="3" fontId="4" fillId="0" borderId="0" xfId="0" applyNumberFormat="1" applyFont="1"/>
    <xf numFmtId="166"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7" fontId="13" fillId="0" borderId="0" xfId="0" applyNumberFormat="1" applyFont="1" applyFill="1"/>
    <xf numFmtId="170" fontId="10" fillId="0" borderId="1" xfId="0" applyNumberFormat="1" applyFont="1" applyFill="1" applyBorder="1" applyAlignment="1">
      <alignment horizontal="center" vertical="center" wrapText="1"/>
    </xf>
    <xf numFmtId="0" fontId="16" fillId="3" borderId="0" xfId="0" applyFont="1" applyFill="1"/>
    <xf numFmtId="170" fontId="16" fillId="3" borderId="0" xfId="0" applyNumberFormat="1" applyFont="1" applyFill="1" applyAlignment="1">
      <alignment horizontal="center"/>
    </xf>
    <xf numFmtId="166" fontId="16" fillId="3" borderId="0" xfId="0" applyNumberFormat="1" applyFont="1" applyFill="1" applyAlignment="1">
      <alignment horizontal="left"/>
    </xf>
    <xf numFmtId="167" fontId="16" fillId="3" borderId="0" xfId="0" applyNumberFormat="1" applyFont="1" applyFill="1" applyAlignment="1">
      <alignment horizontal="right"/>
    </xf>
    <xf numFmtId="167" fontId="13" fillId="3" borderId="0" xfId="0" applyNumberFormat="1" applyFont="1" applyFill="1"/>
    <xf numFmtId="167" fontId="16" fillId="3" borderId="0" xfId="0" applyNumberFormat="1" applyFont="1" applyFill="1"/>
    <xf numFmtId="166" fontId="16" fillId="3" borderId="0" xfId="0" applyNumberFormat="1" applyFont="1" applyFill="1"/>
    <xf numFmtId="0" fontId="21" fillId="3" borderId="0" xfId="0" applyFont="1" applyFill="1"/>
    <xf numFmtId="0" fontId="1" fillId="3" borderId="0" xfId="0" applyFont="1" applyFill="1"/>
    <xf numFmtId="170" fontId="10" fillId="3" borderId="0" xfId="0" applyNumberFormat="1" applyFont="1" applyFill="1" applyAlignment="1"/>
    <xf numFmtId="167"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0"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0"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0" fontId="46" fillId="2" borderId="8" xfId="0" applyNumberFormat="1" applyFont="1" applyFill="1" applyBorder="1" applyAlignment="1">
      <alignment horizontal="center" vertical="center" wrapText="1" shrinkToFit="1"/>
    </xf>
    <xf numFmtId="167"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0" fontId="47" fillId="2" borderId="10" xfId="0" applyNumberFormat="1" applyFont="1" applyFill="1" applyBorder="1" applyAlignment="1">
      <alignment shrinkToFit="1"/>
    </xf>
    <xf numFmtId="170"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5" fontId="69" fillId="2" borderId="0" xfId="0" applyNumberFormat="1" applyFont="1" applyFill="1" applyBorder="1" applyAlignment="1">
      <alignment horizontal="center"/>
    </xf>
    <xf numFmtId="165" fontId="68" fillId="2" borderId="0" xfId="0" applyNumberFormat="1" applyFont="1" applyFill="1" applyBorder="1"/>
    <xf numFmtId="170" fontId="51" fillId="2" borderId="10" xfId="0" applyNumberFormat="1" applyFont="1" applyFill="1" applyBorder="1" applyAlignment="1">
      <alignment shrinkToFit="1"/>
    </xf>
    <xf numFmtId="170"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7" fontId="79" fillId="6" borderId="1" xfId="0" applyNumberFormat="1" applyFont="1" applyFill="1" applyBorder="1" applyAlignment="1">
      <alignment horizontal="center" vertical="center" wrapText="1"/>
    </xf>
    <xf numFmtId="167" fontId="73" fillId="7" borderId="1" xfId="0" applyNumberFormat="1" applyFont="1" applyFill="1" applyBorder="1" applyAlignment="1">
      <alignment horizontal="center"/>
    </xf>
    <xf numFmtId="167" fontId="73" fillId="0" borderId="0" xfId="0" applyNumberFormat="1" applyFont="1" applyAlignment="1">
      <alignment horizontal="center"/>
    </xf>
    <xf numFmtId="167" fontId="73" fillId="7" borderId="20" xfId="0" applyNumberFormat="1" applyFont="1" applyFill="1" applyBorder="1" applyAlignment="1">
      <alignment horizontal="center" wrapText="1"/>
    </xf>
    <xf numFmtId="167" fontId="73" fillId="7" borderId="1" xfId="0" applyNumberFormat="1" applyFont="1" applyFill="1" applyBorder="1"/>
    <xf numFmtId="167" fontId="79" fillId="6" borderId="21" xfId="0" applyNumberFormat="1" applyFont="1" applyFill="1" applyBorder="1" applyAlignment="1">
      <alignment horizontal="center" vertical="center" wrapText="1"/>
    </xf>
    <xf numFmtId="167" fontId="73" fillId="7" borderId="21" xfId="0" applyNumberFormat="1" applyFont="1" applyFill="1" applyBorder="1" applyAlignment="1">
      <alignment horizontal="center"/>
    </xf>
    <xf numFmtId="167" fontId="73" fillId="7" borderId="1" xfId="0" applyNumberFormat="1" applyFont="1" applyFill="1" applyBorder="1" applyAlignment="1">
      <alignment horizontal="right" wrapText="1"/>
    </xf>
    <xf numFmtId="167" fontId="73" fillId="7" borderId="1" xfId="0" applyNumberFormat="1" applyFont="1" applyFill="1" applyBorder="1" applyAlignment="1"/>
    <xf numFmtId="0" fontId="73" fillId="7" borderId="1" xfId="0" applyFont="1" applyFill="1" applyBorder="1" applyAlignment="1">
      <alignment horizontal="right" wrapText="1"/>
    </xf>
    <xf numFmtId="178" fontId="73" fillId="7" borderId="1" xfId="0" applyNumberFormat="1" applyFont="1" applyFill="1" applyBorder="1" applyAlignment="1">
      <alignment horizontal="right" wrapText="1"/>
    </xf>
    <xf numFmtId="167" fontId="73" fillId="0" borderId="1" xfId="0" applyNumberFormat="1" applyFont="1" applyBorder="1"/>
    <xf numFmtId="0" fontId="73" fillId="0" borderId="0" xfId="0" applyFont="1" applyFill="1" applyBorder="1"/>
    <xf numFmtId="167" fontId="73" fillId="0" borderId="0" xfId="0" applyNumberFormat="1" applyFont="1" applyFill="1" applyBorder="1" applyAlignment="1">
      <alignment horizontal="center"/>
    </xf>
    <xf numFmtId="167" fontId="73" fillId="0" borderId="0" xfId="0" applyNumberFormat="1" applyFont="1" applyFill="1" applyBorder="1"/>
    <xf numFmtId="167" fontId="73" fillId="0" borderId="0" xfId="0" applyNumberFormat="1" applyFont="1" applyBorder="1" applyAlignment="1">
      <alignment horizontal="center"/>
    </xf>
    <xf numFmtId="167" fontId="73" fillId="0" borderId="0" xfId="0" applyNumberFormat="1" applyFont="1" applyBorder="1"/>
    <xf numFmtId="0" fontId="73" fillId="0" borderId="0" xfId="0" applyFont="1" applyBorder="1"/>
    <xf numFmtId="177" fontId="80" fillId="0" borderId="0" xfId="0" applyNumberFormat="1" applyFont="1" applyFill="1" applyBorder="1" applyAlignment="1">
      <alignment horizontal="center" vertical="center" wrapText="1"/>
    </xf>
    <xf numFmtId="177"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6" fontId="10" fillId="0" borderId="1" xfId="0" applyNumberFormat="1" applyFont="1" applyFill="1" applyBorder="1" applyAlignment="1">
      <alignment horizontal="center" vertical="center" wrapText="1"/>
    </xf>
    <xf numFmtId="167" fontId="23" fillId="0" borderId="1"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0" fontId="10" fillId="8" borderId="0" xfId="0" applyNumberFormat="1" applyFont="1" applyFill="1" applyAlignment="1"/>
    <xf numFmtId="170"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0" fontId="97" fillId="8" borderId="0" xfId="0" applyNumberFormat="1" applyFont="1" applyFill="1" applyBorder="1" applyAlignment="1">
      <alignment horizontal="center" vertical="center" wrapText="1" shrinkToFit="1"/>
    </xf>
    <xf numFmtId="167"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0" fontId="97" fillId="8" borderId="0" xfId="0" applyNumberFormat="1" applyFont="1" applyFill="1" applyBorder="1" applyAlignment="1">
      <alignment shrinkToFit="1"/>
    </xf>
    <xf numFmtId="41" fontId="97" fillId="8" borderId="0" xfId="0" applyNumberFormat="1" applyFont="1" applyFill="1" applyBorder="1" applyAlignment="1">
      <alignment horizontal="center" shrinkToFit="1"/>
    </xf>
    <xf numFmtId="41" fontId="99" fillId="8" borderId="0" xfId="0" applyNumberFormat="1" applyFont="1" applyFill="1" applyBorder="1" applyAlignment="1">
      <alignment horizontal="center" shrinkToFit="1"/>
    </xf>
    <xf numFmtId="41"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5" fontId="105" fillId="8" borderId="0" xfId="0" applyNumberFormat="1" applyFont="1" applyFill="1" applyBorder="1" applyAlignment="1">
      <alignment horizontal="center"/>
    </xf>
    <xf numFmtId="165" fontId="105" fillId="8" borderId="0" xfId="0" applyNumberFormat="1" applyFont="1" applyFill="1" applyBorder="1"/>
    <xf numFmtId="170" fontId="106" fillId="8" borderId="0" xfId="0" applyNumberFormat="1" applyFont="1" applyFill="1" applyAlignment="1"/>
    <xf numFmtId="170" fontId="103" fillId="8" borderId="0" xfId="0" applyNumberFormat="1" applyFont="1" applyFill="1" applyBorder="1" applyAlignment="1">
      <alignment shrinkToFit="1"/>
    </xf>
    <xf numFmtId="170" fontId="0" fillId="8" borderId="0" xfId="0" applyNumberFormat="1" applyFill="1" applyAlignment="1">
      <alignment horizontal="center"/>
    </xf>
    <xf numFmtId="166" fontId="0" fillId="8" borderId="0" xfId="0" applyNumberFormat="1" applyFill="1" applyAlignment="1">
      <alignment horizontal="right"/>
    </xf>
    <xf numFmtId="167"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7" fontId="3" fillId="8" borderId="0" xfId="0" applyNumberFormat="1" applyFont="1" applyFill="1" applyAlignment="1">
      <alignment horizontal="center" vertical="center" wrapText="1"/>
    </xf>
    <xf numFmtId="166" fontId="0" fillId="8" borderId="0" xfId="0" applyNumberFormat="1" applyFill="1" applyBorder="1"/>
    <xf numFmtId="166" fontId="3" fillId="8" borderId="0" xfId="0" applyNumberFormat="1" applyFont="1" applyFill="1"/>
    <xf numFmtId="0" fontId="15" fillId="8" borderId="0" xfId="0" applyFont="1" applyFill="1"/>
    <xf numFmtId="0" fontId="16" fillId="8" borderId="0" xfId="0" applyFont="1" applyFill="1"/>
    <xf numFmtId="170" fontId="2" fillId="8" borderId="0" xfId="0" applyNumberFormat="1" applyFont="1" applyFill="1"/>
    <xf numFmtId="166" fontId="16" fillId="8" borderId="0" xfId="0" applyNumberFormat="1" applyFont="1" applyFill="1" applyAlignment="1">
      <alignment horizontal="right"/>
    </xf>
    <xf numFmtId="167" fontId="16" fillId="8" borderId="0" xfId="0" applyNumberFormat="1" applyFont="1" applyFill="1" applyAlignment="1">
      <alignment horizontal="right"/>
    </xf>
    <xf numFmtId="167" fontId="16" fillId="8" borderId="0" xfId="0" applyNumberFormat="1" applyFont="1" applyFill="1"/>
    <xf numFmtId="166" fontId="16" fillId="8" borderId="0" xfId="0" applyNumberFormat="1" applyFont="1" applyFill="1"/>
    <xf numFmtId="0" fontId="10" fillId="8" borderId="0" xfId="0" applyFont="1" applyFill="1"/>
    <xf numFmtId="170" fontId="22" fillId="8" borderId="0" xfId="0" applyNumberFormat="1" applyFont="1" applyFill="1"/>
    <xf numFmtId="166" fontId="10" fillId="8" borderId="0" xfId="0" applyNumberFormat="1" applyFont="1" applyFill="1" applyAlignment="1">
      <alignment horizontal="right"/>
    </xf>
    <xf numFmtId="167" fontId="10" fillId="8" borderId="0" xfId="0" applyNumberFormat="1" applyFont="1" applyFill="1"/>
    <xf numFmtId="166" fontId="10" fillId="8" borderId="0" xfId="0" applyNumberFormat="1" applyFont="1" applyFill="1"/>
    <xf numFmtId="167" fontId="0" fillId="8" borderId="0" xfId="0" applyNumberFormat="1" applyFill="1"/>
    <xf numFmtId="166" fontId="0" fillId="8" borderId="0" xfId="0" applyNumberFormat="1" applyFill="1"/>
    <xf numFmtId="3" fontId="0" fillId="8" borderId="0" xfId="0" applyNumberFormat="1" applyFill="1" applyAlignment="1">
      <alignment horizontal="right"/>
    </xf>
    <xf numFmtId="170" fontId="10" fillId="8" borderId="0" xfId="0" applyNumberFormat="1" applyFont="1" applyFill="1" applyAlignment="1">
      <alignment horizontal="center" wrapText="1"/>
    </xf>
    <xf numFmtId="170" fontId="23" fillId="8" borderId="0" xfId="0" applyNumberFormat="1" applyFont="1" applyFill="1" applyAlignment="1">
      <alignment horizontal="center" wrapText="1"/>
    </xf>
    <xf numFmtId="170"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6"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0" fontId="3" fillId="8" borderId="0" xfId="0" applyNumberFormat="1" applyFont="1" applyFill="1" applyAlignment="1"/>
    <xf numFmtId="170"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1" fontId="0" fillId="8" borderId="0" xfId="0" applyNumberFormat="1" applyFill="1" applyAlignment="1">
      <alignment horizontal="right"/>
    </xf>
    <xf numFmtId="181" fontId="0" fillId="0" borderId="0" xfId="0" applyNumberFormat="1" applyAlignment="1">
      <alignment horizontal="right"/>
    </xf>
    <xf numFmtId="181" fontId="16" fillId="8" borderId="0" xfId="0" applyNumberFormat="1" applyFont="1" applyFill="1" applyAlignment="1">
      <alignment horizontal="right"/>
    </xf>
    <xf numFmtId="181"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2" fontId="79" fillId="6" borderId="1" xfId="0" applyNumberFormat="1" applyFont="1" applyFill="1" applyBorder="1" applyAlignment="1">
      <alignment horizontal="center" vertical="center" wrapText="1"/>
    </xf>
    <xf numFmtId="182" fontId="73" fillId="7" borderId="1" xfId="0" applyNumberFormat="1" applyFont="1" applyFill="1" applyBorder="1" applyAlignment="1">
      <alignment horizontal="left"/>
    </xf>
    <xf numFmtId="182" fontId="73" fillId="7" borderId="0" xfId="0" applyNumberFormat="1" applyFont="1" applyFill="1" applyAlignment="1">
      <alignment horizontal="left"/>
    </xf>
    <xf numFmtId="182" fontId="73" fillId="0" borderId="0" xfId="0" applyNumberFormat="1" applyFont="1" applyFill="1" applyBorder="1" applyAlignment="1">
      <alignment horizontal="left"/>
    </xf>
    <xf numFmtId="182" fontId="73" fillId="0" borderId="0" xfId="0" applyNumberFormat="1" applyFont="1" applyBorder="1" applyAlignment="1">
      <alignment horizontal="left"/>
    </xf>
    <xf numFmtId="182" fontId="73" fillId="0" borderId="0" xfId="0" applyNumberFormat="1" applyFont="1" applyAlignment="1">
      <alignment horizontal="left"/>
    </xf>
    <xf numFmtId="182"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0"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8" fontId="0" fillId="8" borderId="0" xfId="0" applyNumberFormat="1" applyFill="1"/>
    <xf numFmtId="179"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0"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0" fontId="3" fillId="0" borderId="0" xfId="0" applyNumberFormat="1" applyFont="1" applyFill="1" applyAlignment="1"/>
    <xf numFmtId="0" fontId="0" fillId="0" borderId="0" xfId="0" applyFill="1" applyBorder="1"/>
    <xf numFmtId="170"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4"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3"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3"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0" fontId="0" fillId="10" borderId="0" xfId="0" applyNumberFormat="1" applyFill="1" applyBorder="1" applyAlignment="1">
      <alignment horizontal="center"/>
    </xf>
    <xf numFmtId="166" fontId="0" fillId="10" borderId="0" xfId="0" applyNumberFormat="1" applyFill="1" applyBorder="1"/>
    <xf numFmtId="0" fontId="0" fillId="10" borderId="0" xfId="0" applyFill="1" applyBorder="1"/>
    <xf numFmtId="170" fontId="10" fillId="10" borderId="0" xfId="0" applyNumberFormat="1" applyFont="1" applyFill="1" applyBorder="1" applyAlignment="1">
      <alignment horizontal="center" wrapText="1"/>
    </xf>
    <xf numFmtId="167"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0" fontId="10" fillId="10" borderId="0" xfId="0" applyNumberFormat="1" applyFont="1" applyFill="1" applyBorder="1" applyAlignment="1"/>
    <xf numFmtId="170" fontId="72" fillId="10" borderId="0" xfId="0" applyNumberFormat="1" applyFont="1" applyFill="1" applyBorder="1" applyAlignment="1"/>
    <xf numFmtId="167"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6" fontId="11" fillId="10" borderId="0" xfId="0" applyNumberFormat="1" applyFont="1" applyFill="1" applyBorder="1" applyAlignment="1">
      <alignment horizontal="center" wrapText="1"/>
    </xf>
    <xf numFmtId="176" fontId="47" fillId="10" borderId="0" xfId="0" applyNumberFormat="1" applyFont="1" applyFill="1" applyBorder="1" applyAlignment="1">
      <alignment horizontal="center"/>
    </xf>
    <xf numFmtId="170" fontId="10" fillId="10" borderId="0" xfId="0" applyNumberFormat="1" applyFont="1" applyFill="1" applyBorder="1" applyAlignment="1">
      <alignment horizontal="center"/>
    </xf>
    <xf numFmtId="175" fontId="10" fillId="10" borderId="0" xfId="0" applyNumberFormat="1" applyFont="1" applyFill="1" applyBorder="1" applyAlignment="1"/>
    <xf numFmtId="171" fontId="60" fillId="10" borderId="0" xfId="0" applyNumberFormat="1" applyFont="1" applyFill="1" applyBorder="1" applyAlignment="1">
      <alignment horizontal="center" wrapText="1"/>
    </xf>
    <xf numFmtId="166" fontId="0" fillId="10" borderId="0" xfId="0" applyNumberFormat="1" applyFill="1" applyBorder="1" applyAlignment="1">
      <alignment horizontal="right"/>
    </xf>
    <xf numFmtId="49" fontId="0" fillId="10" borderId="0" xfId="0" applyNumberFormat="1" applyFill="1" applyBorder="1" applyAlignment="1">
      <alignment horizontal="center"/>
    </xf>
    <xf numFmtId="167" fontId="0" fillId="10" borderId="0" xfId="0" applyNumberFormat="1" applyFill="1" applyBorder="1" applyAlignment="1">
      <alignment horizontal="center"/>
    </xf>
    <xf numFmtId="166" fontId="0" fillId="10" borderId="0" xfId="0" applyNumberFormat="1" applyFill="1" applyBorder="1" applyAlignment="1">
      <alignment horizontal="center"/>
    </xf>
    <xf numFmtId="170" fontId="2" fillId="8" borderId="0" xfId="0" applyNumberFormat="1" applyFont="1" applyFill="1" applyBorder="1"/>
    <xf numFmtId="166" fontId="0" fillId="8" borderId="0" xfId="0" applyNumberFormat="1" applyFill="1" applyBorder="1" applyAlignment="1">
      <alignment horizontal="right"/>
    </xf>
    <xf numFmtId="167" fontId="0" fillId="8" borderId="0" xfId="0" applyNumberFormat="1" applyFill="1" applyBorder="1" applyAlignment="1">
      <alignment horizontal="right"/>
    </xf>
    <xf numFmtId="167" fontId="0" fillId="8" borderId="0" xfId="0" applyNumberFormat="1" applyFill="1" applyBorder="1"/>
    <xf numFmtId="0" fontId="0" fillId="8" borderId="0" xfId="0" applyFill="1" applyBorder="1"/>
    <xf numFmtId="167" fontId="43" fillId="8" borderId="0" xfId="0" applyNumberFormat="1" applyFont="1" applyFill="1" applyAlignment="1">
      <alignment horizontal="right"/>
    </xf>
    <xf numFmtId="167" fontId="43" fillId="8" borderId="0" xfId="0" applyNumberFormat="1" applyFont="1" applyFill="1"/>
    <xf numFmtId="166" fontId="86" fillId="10" borderId="0" xfId="0" applyNumberFormat="1" applyFont="1" applyFill="1" applyBorder="1" applyAlignment="1">
      <alignment horizontal="right" wrapText="1"/>
    </xf>
    <xf numFmtId="170" fontId="2" fillId="10" borderId="0" xfId="0" applyNumberFormat="1" applyFont="1" applyFill="1" applyBorder="1" applyAlignment="1">
      <alignment horizontal="right"/>
    </xf>
    <xf numFmtId="172" fontId="0" fillId="10" borderId="0" xfId="0" applyNumberFormat="1" applyFill="1" applyBorder="1" applyAlignment="1">
      <alignment horizontal="right"/>
    </xf>
    <xf numFmtId="49" fontId="0" fillId="10" borderId="0" xfId="0" applyNumberFormat="1" applyFill="1" applyBorder="1" applyAlignment="1">
      <alignment horizontal="right"/>
    </xf>
    <xf numFmtId="167" fontId="0" fillId="10" borderId="0" xfId="0" applyNumberFormat="1" applyFill="1" applyBorder="1"/>
    <xf numFmtId="0" fontId="0" fillId="10" borderId="0" xfId="0" applyFill="1"/>
    <xf numFmtId="170" fontId="2" fillId="10" borderId="0" xfId="0" applyNumberFormat="1" applyFont="1" applyFill="1" applyBorder="1"/>
    <xf numFmtId="167" fontId="0" fillId="10" borderId="0" xfId="0" applyNumberFormat="1" applyFill="1" applyBorder="1" applyAlignment="1">
      <alignment horizontal="right"/>
    </xf>
    <xf numFmtId="166" fontId="0" fillId="10" borderId="0" xfId="0" applyNumberFormat="1" applyFill="1" applyBorder="1" applyAlignment="1"/>
    <xf numFmtId="170" fontId="24" fillId="10" borderId="0" xfId="0" applyNumberFormat="1" applyFont="1" applyFill="1" applyBorder="1" applyAlignment="1">
      <alignment horizontal="center"/>
    </xf>
    <xf numFmtId="170" fontId="10" fillId="10" borderId="0" xfId="0" applyNumberFormat="1" applyFont="1" applyFill="1" applyBorder="1" applyAlignment="1">
      <alignment horizontal="center" vertical="center" wrapText="1"/>
    </xf>
    <xf numFmtId="166"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7" fontId="0" fillId="10" borderId="0" xfId="0" applyNumberFormat="1" applyFill="1"/>
    <xf numFmtId="166" fontId="0" fillId="10" borderId="0" xfId="0" applyNumberFormat="1" applyFill="1"/>
    <xf numFmtId="49" fontId="16" fillId="10" borderId="0" xfId="0" applyNumberFormat="1" applyFont="1" applyFill="1" applyBorder="1" applyAlignment="1">
      <alignment horizontal="left"/>
    </xf>
    <xf numFmtId="167" fontId="0" fillId="10" borderId="0" xfId="0" applyNumberFormat="1" applyFill="1" applyAlignment="1">
      <alignment horizontal="right"/>
    </xf>
    <xf numFmtId="179" fontId="11" fillId="10" borderId="0" xfId="0" applyNumberFormat="1" applyFont="1" applyFill="1" applyBorder="1" applyAlignment="1">
      <alignment horizontal="center" wrapText="1"/>
    </xf>
    <xf numFmtId="170" fontId="129" fillId="10" borderId="0" xfId="0" applyNumberFormat="1" applyFont="1" applyFill="1" applyBorder="1" applyAlignment="1">
      <alignment horizontal="center"/>
    </xf>
    <xf numFmtId="171" fontId="47" fillId="10" borderId="0" xfId="0" applyNumberFormat="1" applyFont="1" applyFill="1" applyBorder="1" applyAlignment="1">
      <alignment horizontal="center"/>
    </xf>
    <xf numFmtId="166" fontId="60" fillId="10" borderId="0" xfId="0" applyNumberFormat="1" applyFont="1" applyFill="1" applyBorder="1" applyAlignment="1">
      <alignment wrapText="1"/>
    </xf>
    <xf numFmtId="170" fontId="16" fillId="10" borderId="0" xfId="0" applyNumberFormat="1" applyFont="1" applyFill="1" applyAlignment="1">
      <alignment horizontal="center"/>
    </xf>
    <xf numFmtId="170" fontId="24" fillId="10" borderId="0" xfId="0" applyNumberFormat="1" applyFont="1" applyFill="1" applyAlignment="1"/>
    <xf numFmtId="170" fontId="10" fillId="10" borderId="1" xfId="0" applyNumberFormat="1" applyFont="1" applyFill="1" applyBorder="1" applyAlignment="1">
      <alignment horizontal="center" vertical="center" wrapText="1"/>
    </xf>
    <xf numFmtId="170" fontId="1" fillId="10" borderId="1" xfId="0" applyNumberFormat="1" applyFont="1" applyFill="1" applyBorder="1" applyAlignment="1">
      <alignment horizontal="center" vertical="center"/>
    </xf>
    <xf numFmtId="167"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0" fontId="10" fillId="10" borderId="0" xfId="0" applyNumberFormat="1" applyFont="1" applyFill="1" applyAlignment="1">
      <alignment horizontal="center" wrapText="1"/>
    </xf>
    <xf numFmtId="169"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0" fontId="10" fillId="10" borderId="1" xfId="0" applyNumberFormat="1" applyFont="1" applyFill="1" applyBorder="1" applyAlignment="1">
      <alignment horizontal="left" wrapText="1"/>
    </xf>
    <xf numFmtId="170" fontId="23" fillId="10" borderId="1" xfId="0" applyNumberFormat="1" applyFont="1" applyFill="1" applyBorder="1" applyAlignment="1">
      <alignment horizontal="center" shrinkToFit="1"/>
    </xf>
    <xf numFmtId="167" fontId="23" fillId="10" borderId="1" xfId="0" applyNumberFormat="1" applyFont="1" applyFill="1" applyBorder="1" applyAlignment="1">
      <alignment horizontal="center"/>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0" fontId="0" fillId="10" borderId="0" xfId="0" applyNumberFormat="1" applyFill="1" applyAlignment="1">
      <alignment horizontal="center"/>
    </xf>
    <xf numFmtId="181" fontId="0" fillId="10" borderId="0" xfId="0" applyNumberFormat="1" applyFill="1" applyAlignment="1">
      <alignment horizontal="right"/>
    </xf>
    <xf numFmtId="0" fontId="19" fillId="10" borderId="0" xfId="0" applyFont="1" applyFill="1"/>
    <xf numFmtId="167" fontId="16" fillId="10" borderId="0" xfId="0" applyNumberFormat="1" applyFont="1" applyFill="1" applyAlignment="1">
      <alignment horizontal="center" vertical="center"/>
    </xf>
    <xf numFmtId="181"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6" fontId="16" fillId="10" borderId="0" xfId="0" applyNumberFormat="1" applyFont="1" applyFill="1" applyAlignment="1">
      <alignment horizontal="right"/>
    </xf>
    <xf numFmtId="181" fontId="16" fillId="10" borderId="0" xfId="0" applyNumberFormat="1" applyFont="1" applyFill="1" applyAlignment="1">
      <alignment horizontal="center"/>
    </xf>
    <xf numFmtId="167" fontId="16" fillId="10" borderId="0" xfId="0" applyNumberFormat="1" applyFont="1" applyFill="1" applyAlignment="1">
      <alignment horizontal="center"/>
    </xf>
    <xf numFmtId="166"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0" fontId="22" fillId="10" borderId="0" xfId="0" applyNumberFormat="1" applyFont="1" applyFill="1"/>
    <xf numFmtId="166" fontId="10" fillId="10" borderId="0" xfId="0" applyNumberFormat="1" applyFont="1" applyFill="1" applyAlignment="1">
      <alignment horizontal="right"/>
    </xf>
    <xf numFmtId="181" fontId="10" fillId="10" borderId="0" xfId="0" applyNumberFormat="1" applyFont="1" applyFill="1"/>
    <xf numFmtId="167" fontId="10" fillId="10" borderId="0" xfId="0" applyNumberFormat="1" applyFont="1" applyFill="1"/>
    <xf numFmtId="166"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6" fontId="10" fillId="10" borderId="1" xfId="0" applyNumberFormat="1" applyFont="1" applyFill="1" applyBorder="1" applyAlignment="1">
      <alignment horizontal="center" vertical="center" wrapText="1"/>
    </xf>
    <xf numFmtId="181" fontId="10" fillId="10" borderId="1" xfId="0" applyNumberFormat="1" applyFont="1" applyFill="1" applyBorder="1" applyAlignment="1">
      <alignment horizontal="center" vertical="center" wrapText="1"/>
    </xf>
    <xf numFmtId="167"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0" fontId="1" fillId="10" borderId="0" xfId="0" applyNumberFormat="1" applyFont="1" applyFill="1" applyAlignment="1">
      <alignment horizontal="center"/>
    </xf>
    <xf numFmtId="170" fontId="44" fillId="10" borderId="0" xfId="0" applyNumberFormat="1" applyFont="1" applyFill="1" applyBorder="1" applyAlignment="1">
      <alignment horizontal="left" vertical="center" wrapText="1"/>
    </xf>
    <xf numFmtId="170" fontId="134" fillId="10" borderId="0" xfId="0" applyNumberFormat="1" applyFont="1" applyFill="1" applyBorder="1" applyAlignment="1">
      <alignment horizontal="right" vertical="center"/>
    </xf>
    <xf numFmtId="167" fontId="51" fillId="10" borderId="0" xfId="0" applyNumberFormat="1" applyFont="1" applyFill="1" applyBorder="1" applyAlignment="1">
      <alignment horizontal="right" vertical="center"/>
    </xf>
    <xf numFmtId="170"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0" fontId="10" fillId="10" borderId="0" xfId="0" applyNumberFormat="1" applyFont="1" applyFill="1" applyAlignment="1"/>
    <xf numFmtId="167" fontId="16" fillId="10" borderId="0" xfId="0" applyNumberFormat="1" applyFont="1" applyFill="1"/>
    <xf numFmtId="166" fontId="16" fillId="10" borderId="0" xfId="0" applyNumberFormat="1" applyFont="1" applyFill="1"/>
    <xf numFmtId="170" fontId="10" fillId="10" borderId="0" xfId="0" applyNumberFormat="1" applyFont="1" applyFill="1" applyAlignment="1">
      <alignment shrinkToFit="1"/>
    </xf>
    <xf numFmtId="167" fontId="39" fillId="10" borderId="0" xfId="0" applyNumberFormat="1" applyFont="1" applyFill="1" applyAlignment="1">
      <alignment horizontal="center" wrapText="1"/>
    </xf>
    <xf numFmtId="166"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0" fontId="23" fillId="10" borderId="0" xfId="0" applyNumberFormat="1" applyFont="1" applyFill="1" applyAlignment="1"/>
    <xf numFmtId="49" fontId="10" fillId="10" borderId="0" xfId="0" applyNumberFormat="1" applyFont="1" applyFill="1" applyAlignment="1"/>
    <xf numFmtId="166"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6" fontId="20" fillId="10" borderId="0" xfId="0" applyNumberFormat="1" applyFont="1" applyFill="1" applyAlignment="1">
      <alignment wrapText="1"/>
    </xf>
    <xf numFmtId="175" fontId="10" fillId="10" borderId="0" xfId="0" applyNumberFormat="1" applyFont="1" applyFill="1" applyAlignment="1"/>
    <xf numFmtId="170" fontId="10" fillId="10" borderId="0" xfId="0" applyNumberFormat="1" applyFont="1" applyFill="1" applyAlignment="1">
      <alignment vertical="center" wrapText="1"/>
    </xf>
    <xf numFmtId="171" fontId="11" fillId="10" borderId="0" xfId="0" applyNumberFormat="1" applyFont="1" applyFill="1" applyAlignment="1">
      <alignment horizontal="center" wrapText="1"/>
    </xf>
    <xf numFmtId="170" fontId="2" fillId="10" borderId="1" xfId="0" applyNumberFormat="1" applyFont="1" applyFill="1" applyBorder="1" applyAlignment="1">
      <alignment horizontal="center"/>
    </xf>
    <xf numFmtId="170" fontId="2" fillId="10" borderId="0" xfId="0" applyNumberFormat="1" applyFont="1" applyFill="1"/>
    <xf numFmtId="180" fontId="16" fillId="10" borderId="0" xfId="2" applyNumberFormat="1" applyFont="1" applyFill="1" applyAlignment="1">
      <alignment horizontal="right"/>
    </xf>
    <xf numFmtId="167" fontId="16" fillId="10" borderId="0" xfId="0" applyNumberFormat="1" applyFont="1" applyFill="1" applyAlignment="1">
      <alignment horizontal="right"/>
    </xf>
    <xf numFmtId="167" fontId="16" fillId="10" borderId="0" xfId="0" applyNumberFormat="1" applyFont="1" applyFill="1" applyBorder="1" applyAlignment="1">
      <alignment horizontal="right"/>
    </xf>
    <xf numFmtId="167" fontId="16" fillId="10" borderId="0" xfId="0" applyNumberFormat="1" applyFont="1" applyFill="1" applyBorder="1"/>
    <xf numFmtId="166" fontId="16" fillId="10" borderId="0" xfId="0" applyNumberFormat="1" applyFont="1" applyFill="1" applyBorder="1"/>
    <xf numFmtId="0" fontId="16" fillId="10" borderId="0" xfId="0" applyFont="1" applyFill="1" applyBorder="1"/>
    <xf numFmtId="166"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0" fontId="82" fillId="10" borderId="0" xfId="0" applyNumberFormat="1" applyFont="1" applyFill="1" applyAlignment="1">
      <alignment horizontal="center"/>
    </xf>
    <xf numFmtId="170" fontId="23" fillId="10" borderId="0" xfId="0" applyNumberFormat="1" applyFont="1" applyFill="1" applyAlignment="1">
      <alignment horizontal="center" wrapText="1"/>
    </xf>
    <xf numFmtId="165" fontId="1" fillId="10" borderId="0" xfId="0" applyNumberFormat="1" applyFont="1" applyFill="1" applyAlignment="1">
      <alignment horizontal="center"/>
    </xf>
    <xf numFmtId="178"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6" fontId="27" fillId="10" borderId="0" xfId="0" applyNumberFormat="1" applyFont="1" applyFill="1" applyBorder="1" applyAlignment="1">
      <alignment horizontal="center" shrinkToFit="1"/>
    </xf>
    <xf numFmtId="167" fontId="27" fillId="10" borderId="0" xfId="0" applyNumberFormat="1" applyFont="1" applyFill="1" applyBorder="1" applyAlignment="1">
      <alignment horizontal="center" shrinkToFit="1"/>
    </xf>
    <xf numFmtId="166"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4"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0"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0"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1"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0" fontId="10" fillId="10" borderId="1" xfId="0" applyNumberFormat="1" applyFont="1" applyFill="1" applyBorder="1" applyAlignment="1" applyProtection="1">
      <alignment horizontal="center" wrapText="1"/>
      <protection locked="0"/>
    </xf>
    <xf numFmtId="170"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1" fontId="2" fillId="10" borderId="29" xfId="0" applyNumberFormat="1" applyFont="1" applyFill="1" applyBorder="1" applyAlignment="1" applyProtection="1">
      <alignment horizontal="right"/>
      <protection locked="0"/>
    </xf>
    <xf numFmtId="171" fontId="0" fillId="0" borderId="0" xfId="0" applyNumberFormat="1" applyFill="1" applyBorder="1" applyProtection="1">
      <protection locked="0"/>
    </xf>
    <xf numFmtId="170" fontId="23" fillId="0" borderId="22" xfId="0" applyNumberFormat="1" applyFont="1" applyFill="1" applyBorder="1" applyAlignment="1" applyProtection="1">
      <alignment horizontal="center" shrinkToFit="1"/>
      <protection locked="0"/>
    </xf>
    <xf numFmtId="170"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5"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0" fontId="10" fillId="10" borderId="1" xfId="0" applyNumberFormat="1" applyFont="1" applyFill="1" applyBorder="1" applyAlignment="1" applyProtection="1">
      <alignment horizontal="left" shrinkToFit="1"/>
      <protection hidden="1"/>
    </xf>
    <xf numFmtId="178" fontId="23" fillId="10" borderId="1" xfId="0" applyNumberFormat="1" applyFont="1" applyFill="1" applyBorder="1" applyAlignment="1" applyProtection="1">
      <alignment horizontal="center" shrinkToFit="1"/>
      <protection hidden="1"/>
    </xf>
    <xf numFmtId="167" fontId="23" fillId="10" borderId="1" xfId="0" applyNumberFormat="1" applyFont="1" applyFill="1" applyBorder="1" applyAlignment="1" applyProtection="1">
      <alignment horizontal="center" shrinkToFit="1"/>
      <protection hidden="1"/>
    </xf>
    <xf numFmtId="167" fontId="16" fillId="10" borderId="29" xfId="0" applyNumberFormat="1" applyFont="1" applyFill="1" applyBorder="1" applyProtection="1">
      <protection hidden="1"/>
    </xf>
    <xf numFmtId="181" fontId="16" fillId="10" borderId="1" xfId="0" applyNumberFormat="1" applyFont="1" applyFill="1" applyBorder="1" applyAlignment="1" applyProtection="1">
      <alignment horizontal="right"/>
      <protection hidden="1"/>
    </xf>
    <xf numFmtId="167" fontId="16" fillId="10" borderId="1" xfId="0" applyNumberFormat="1" applyFont="1" applyFill="1" applyBorder="1" applyProtection="1">
      <protection hidden="1"/>
    </xf>
    <xf numFmtId="170" fontId="10" fillId="10" borderId="1" xfId="0" applyNumberFormat="1" applyFont="1" applyFill="1" applyBorder="1" applyAlignment="1" applyProtection="1">
      <alignment shrinkToFit="1"/>
      <protection hidden="1"/>
    </xf>
    <xf numFmtId="166" fontId="27" fillId="10" borderId="1" xfId="0" applyNumberFormat="1" applyFont="1" applyFill="1" applyBorder="1" applyAlignment="1" applyProtection="1">
      <alignment horizontal="center" shrinkToFit="1"/>
      <protection hidden="1"/>
    </xf>
    <xf numFmtId="167" fontId="27" fillId="10" borderId="1" xfId="0" applyNumberFormat="1" applyFont="1" applyFill="1" applyBorder="1" applyAlignment="1" applyProtection="1">
      <alignment horizontal="center" shrinkToFit="1"/>
      <protection hidden="1"/>
    </xf>
    <xf numFmtId="166" fontId="28" fillId="10" borderId="1" xfId="0" applyNumberFormat="1" applyFont="1" applyFill="1" applyBorder="1" applyAlignment="1" applyProtection="1">
      <alignment horizontal="center" shrinkToFit="1"/>
      <protection hidden="1"/>
    </xf>
    <xf numFmtId="167" fontId="0" fillId="0" borderId="1" xfId="0" applyNumberFormat="1" applyFill="1" applyBorder="1" applyAlignment="1" applyProtection="1">
      <alignment horizontal="center" vertical="center" wrapText="1"/>
      <protection hidden="1"/>
    </xf>
    <xf numFmtId="170" fontId="2" fillId="0" borderId="1" xfId="0" applyNumberFormat="1" applyFont="1" applyFill="1" applyBorder="1" applyAlignment="1" applyProtection="1">
      <alignment horizontal="center" vertical="center"/>
      <protection hidden="1"/>
    </xf>
    <xf numFmtId="175" fontId="0" fillId="0" borderId="1" xfId="0" applyNumberFormat="1" applyFill="1" applyBorder="1" applyAlignment="1" applyProtection="1">
      <alignment horizontal="right" vertical="center"/>
      <protection hidden="1"/>
    </xf>
    <xf numFmtId="167" fontId="0" fillId="0" borderId="1" xfId="0" applyNumberForma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vertical="center"/>
      <protection hidden="1"/>
    </xf>
    <xf numFmtId="170" fontId="4" fillId="10" borderId="0" xfId="0" applyNumberFormat="1" applyFont="1" applyFill="1" applyBorder="1" applyAlignment="1" applyProtection="1">
      <alignment horizontal="center" vertical="center"/>
      <protection hidden="1"/>
    </xf>
    <xf numFmtId="167"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0"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5" fontId="128" fillId="10" borderId="0" xfId="0" applyNumberFormat="1" applyFont="1" applyFill="1" applyBorder="1" applyAlignment="1" applyProtection="1">
      <alignment horizontal="center"/>
      <protection hidden="1"/>
    </xf>
    <xf numFmtId="175" fontId="47" fillId="10" borderId="0" xfId="0" applyNumberFormat="1" applyFont="1" applyFill="1" applyBorder="1" applyAlignment="1" applyProtection="1">
      <alignment horizontal="center"/>
      <protection hidden="1"/>
    </xf>
    <xf numFmtId="171" fontId="130" fillId="10" borderId="0" xfId="0" applyNumberFormat="1" applyFont="1" applyFill="1" applyBorder="1" applyAlignment="1" applyProtection="1">
      <alignment horizontal="center" wrapText="1"/>
      <protection hidden="1"/>
    </xf>
    <xf numFmtId="170" fontId="4" fillId="10" borderId="0" xfId="0" applyNumberFormat="1" applyFont="1" applyFill="1" applyAlignment="1" applyProtection="1">
      <alignment horizontal="center"/>
      <protection hidden="1"/>
    </xf>
    <xf numFmtId="167" fontId="16" fillId="10" borderId="0" xfId="0" applyNumberFormat="1" applyFont="1" applyFill="1" applyAlignment="1" applyProtection="1">
      <alignment horizontal="center"/>
      <protection hidden="1"/>
    </xf>
    <xf numFmtId="170" fontId="10"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4"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7"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7" fontId="72" fillId="10" borderId="1" xfId="0" applyNumberFormat="1" applyFont="1" applyFill="1" applyBorder="1" applyAlignment="1" applyProtection="1">
      <alignment horizontal="center" wrapText="1"/>
      <protection hidden="1"/>
    </xf>
    <xf numFmtId="177" fontId="10" fillId="10" borderId="1" xfId="0" applyNumberFormat="1" applyFont="1" applyFill="1" applyBorder="1" applyAlignment="1" applyProtection="1">
      <alignment horizontal="center" shrinkToFit="1"/>
      <protection hidden="1"/>
    </xf>
    <xf numFmtId="177" fontId="145" fillId="10" borderId="1" xfId="0" applyNumberFormat="1" applyFont="1" applyFill="1" applyBorder="1" applyAlignment="1">
      <alignment horizontal="center" shrinkToFit="1"/>
    </xf>
    <xf numFmtId="177" fontId="16" fillId="10" borderId="29" xfId="0" applyNumberFormat="1" applyFont="1" applyFill="1" applyBorder="1" applyAlignment="1" applyProtection="1">
      <alignment horizontal="right"/>
      <protection locked="0"/>
    </xf>
    <xf numFmtId="177" fontId="16" fillId="10" borderId="29" xfId="0" applyNumberFormat="1" applyFont="1" applyFill="1" applyBorder="1" applyProtection="1">
      <protection hidden="1"/>
    </xf>
    <xf numFmtId="177" fontId="16" fillId="10" borderId="1" xfId="0" applyNumberFormat="1" applyFont="1" applyFill="1" applyBorder="1" applyProtection="1">
      <protection hidden="1"/>
    </xf>
    <xf numFmtId="183" fontId="23" fillId="0" borderId="0" xfId="0" applyNumberFormat="1" applyFont="1" applyFill="1" applyBorder="1" applyAlignment="1" applyProtection="1">
      <alignment horizontal="center" shrinkToFit="1"/>
      <protection locked="0"/>
    </xf>
    <xf numFmtId="183"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7" fontId="1" fillId="0" borderId="1" xfId="0" applyNumberFormat="1" applyFont="1" applyFill="1" applyBorder="1" applyAlignment="1" applyProtection="1">
      <alignment horizontal="center" vertical="center" wrapText="1"/>
      <protection hidden="1"/>
    </xf>
    <xf numFmtId="177"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7" fontId="16" fillId="10" borderId="0" xfId="0" applyNumberFormat="1" applyFont="1" applyFill="1" applyBorder="1" applyAlignment="1" applyProtection="1">
      <alignment horizontal="center"/>
      <protection hidden="1"/>
    </xf>
    <xf numFmtId="177" fontId="1" fillId="0" borderId="1" xfId="0" applyNumberFormat="1" applyFont="1" applyFill="1" applyBorder="1" applyAlignment="1" applyProtection="1">
      <alignment horizontal="center" vertical="center"/>
      <protection hidden="1"/>
    </xf>
    <xf numFmtId="177"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2" fontId="73" fillId="0" borderId="1" xfId="0" applyNumberFormat="1" applyFont="1" applyFill="1" applyBorder="1" applyAlignment="1">
      <alignment horizontal="left"/>
    </xf>
    <xf numFmtId="167" fontId="73" fillId="0" borderId="1" xfId="0" applyNumberFormat="1" applyFont="1" applyFill="1" applyBorder="1" applyAlignment="1">
      <alignment horizontal="center"/>
    </xf>
    <xf numFmtId="167" fontId="73" fillId="0" borderId="1" xfId="0" applyNumberFormat="1" applyFont="1" applyFill="1" applyBorder="1"/>
    <xf numFmtId="184" fontId="16" fillId="10" borderId="29" xfId="0" applyNumberFormat="1" applyFont="1" applyFill="1" applyBorder="1" applyAlignment="1" applyProtection="1">
      <alignment horizontal="right"/>
      <protection hidden="1"/>
    </xf>
    <xf numFmtId="184" fontId="16" fillId="10" borderId="1" xfId="0" applyNumberFormat="1" applyFont="1" applyFill="1" applyBorder="1" applyAlignment="1" applyProtection="1">
      <alignment horizontal="right"/>
      <protection hidden="1"/>
    </xf>
    <xf numFmtId="177" fontId="0" fillId="10" borderId="29" xfId="0" applyNumberFormat="1" applyFill="1" applyBorder="1" applyAlignment="1" applyProtection="1">
      <alignment horizontal="right"/>
      <protection locked="0"/>
    </xf>
    <xf numFmtId="0" fontId="127" fillId="0" borderId="0" xfId="0" applyFont="1"/>
    <xf numFmtId="185"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0" fontId="17" fillId="10" borderId="0" xfId="0" applyNumberFormat="1" applyFont="1" applyFill="1" applyAlignment="1">
      <alignment horizontal="center"/>
    </xf>
    <xf numFmtId="166"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0"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7" fontId="10" fillId="0" borderId="1" xfId="0" applyNumberFormat="1" applyFont="1" applyFill="1" applyBorder="1" applyAlignment="1">
      <alignment horizontal="center" vertical="center" wrapText="1"/>
    </xf>
    <xf numFmtId="177" fontId="0" fillId="0" borderId="21" xfId="0" applyNumberFormat="1" applyFill="1" applyBorder="1" applyAlignment="1" applyProtection="1">
      <alignment horizontal="center" vertical="center" wrapText="1"/>
      <protection hidden="1"/>
    </xf>
    <xf numFmtId="177" fontId="0" fillId="0" borderId="36" xfId="0" applyNumberFormat="1" applyFill="1" applyBorder="1" applyAlignment="1" applyProtection="1">
      <alignment horizontal="center" vertical="center" wrapText="1"/>
      <protection hidden="1"/>
    </xf>
    <xf numFmtId="177" fontId="0" fillId="0" borderId="22" xfId="0" applyNumberFormat="1" applyFill="1" applyBorder="1" applyAlignment="1" applyProtection="1">
      <alignment horizontal="center" vertical="center" wrapText="1"/>
      <protection hidden="1"/>
    </xf>
    <xf numFmtId="167" fontId="86" fillId="10" borderId="0" xfId="0" applyNumberFormat="1" applyFont="1" applyFill="1" applyBorder="1" applyAlignment="1">
      <alignment horizontal="right" wrapText="1"/>
    </xf>
    <xf numFmtId="170" fontId="82" fillId="10" borderId="0" xfId="0" applyNumberFormat="1" applyFont="1" applyFill="1" applyBorder="1" applyAlignment="1">
      <alignment horizontal="center"/>
    </xf>
    <xf numFmtId="170"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0"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6" fontId="0" fillId="10" borderId="0" xfId="0" applyNumberFormat="1" applyFill="1" applyBorder="1" applyAlignment="1">
      <alignment horizontal="center" shrinkToFit="1"/>
    </xf>
    <xf numFmtId="170" fontId="17" fillId="10" borderId="0" xfId="0" applyNumberFormat="1" applyFont="1" applyFill="1" applyBorder="1" applyAlignment="1">
      <alignment horizontal="center"/>
    </xf>
    <xf numFmtId="170" fontId="37" fillId="10" borderId="0" xfId="0" applyNumberFormat="1" applyFont="1" applyFill="1" applyBorder="1" applyAlignment="1">
      <alignment horizontal="center" vertical="center"/>
    </xf>
    <xf numFmtId="173"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Alignment="1">
      <alignment horizontal="left" vertical="center"/>
    </xf>
    <xf numFmtId="0" fontId="125" fillId="13" borderId="0" xfId="0" applyFont="1" applyFill="1" applyBorder="1" applyAlignment="1">
      <alignment horizontal="left" vertical="center"/>
    </xf>
    <xf numFmtId="0" fontId="125"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3" fontId="120" fillId="0" borderId="21" xfId="0" applyNumberFormat="1" applyFont="1" applyFill="1" applyBorder="1" applyAlignment="1" applyProtection="1">
      <alignment horizontal="center" vertical="center"/>
      <protection locked="0"/>
    </xf>
    <xf numFmtId="173" fontId="120" fillId="0" borderId="36" xfId="0" applyNumberFormat="1" applyFont="1" applyFill="1" applyBorder="1" applyAlignment="1" applyProtection="1">
      <alignment horizontal="center" vertical="center"/>
      <protection locked="0"/>
    </xf>
    <xf numFmtId="173"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164" fontId="118" fillId="0" borderId="21" xfId="2" applyFont="1" applyFill="1" applyBorder="1" applyAlignment="1" applyProtection="1">
      <alignment horizontal="left" vertical="center"/>
      <protection locked="0"/>
    </xf>
    <xf numFmtId="164" fontId="118" fillId="0" borderId="36" xfId="2" applyFont="1" applyFill="1" applyBorder="1" applyAlignment="1" applyProtection="1">
      <alignment horizontal="left" vertical="center"/>
      <protection locked="0"/>
    </xf>
    <xf numFmtId="164"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4" fontId="136" fillId="8" borderId="0" xfId="2" applyFont="1" applyFill="1" applyBorder="1" applyAlignment="1">
      <alignment horizontal="center" vertical="center"/>
    </xf>
    <xf numFmtId="170" fontId="53" fillId="2" borderId="15" xfId="0" applyNumberFormat="1" applyFont="1" applyFill="1" applyBorder="1" applyAlignment="1">
      <alignment horizontal="left" vertical="center" wrapText="1"/>
    </xf>
    <xf numFmtId="170" fontId="53" fillId="2" borderId="16" xfId="0" applyNumberFormat="1" applyFont="1" applyFill="1" applyBorder="1" applyAlignment="1">
      <alignment horizontal="left" vertical="center" wrapText="1"/>
    </xf>
    <xf numFmtId="170"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0" fontId="87" fillId="2" borderId="15" xfId="0" applyNumberFormat="1" applyFont="1" applyFill="1" applyBorder="1" applyAlignment="1">
      <alignment horizontal="left" vertical="center" wrapText="1"/>
    </xf>
    <xf numFmtId="170" fontId="87" fillId="2" borderId="16" xfId="0" applyNumberFormat="1" applyFont="1" applyFill="1" applyBorder="1" applyAlignment="1">
      <alignment horizontal="left" vertical="center" wrapText="1"/>
    </xf>
    <xf numFmtId="170"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5" fontId="68" fillId="0" borderId="2" xfId="0" applyNumberFormat="1" applyFont="1" applyFill="1" applyBorder="1" applyAlignment="1" applyProtection="1">
      <alignment horizontal="center"/>
      <protection locked="0"/>
    </xf>
    <xf numFmtId="165"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0"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4"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0" fontId="124" fillId="0" borderId="36" xfId="0" applyNumberFormat="1" applyFont="1" applyFill="1" applyBorder="1" applyAlignment="1" applyProtection="1">
      <alignment horizontal="center" vertical="center" wrapText="1" shrinkToFit="1"/>
      <protection locked="0"/>
    </xf>
    <xf numFmtId="170"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0"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0" fontId="22" fillId="10" borderId="49" xfId="0" applyNumberFormat="1" applyFont="1" applyFill="1" applyBorder="1" applyAlignment="1">
      <alignment horizontal="center" wrapText="1"/>
    </xf>
    <xf numFmtId="170" fontId="10" fillId="10" borderId="1" xfId="0" applyNumberFormat="1" applyFont="1" applyFill="1" applyBorder="1" applyAlignment="1">
      <alignment horizontal="center" vertical="center" wrapText="1" shrinkToFit="1"/>
    </xf>
    <xf numFmtId="170" fontId="10" fillId="10" borderId="21" xfId="0" applyNumberFormat="1" applyFont="1" applyFill="1" applyBorder="1" applyAlignment="1">
      <alignment horizontal="center"/>
    </xf>
    <xf numFmtId="170" fontId="10" fillId="10" borderId="36" xfId="0" applyNumberFormat="1" applyFont="1" applyFill="1" applyBorder="1" applyAlignment="1">
      <alignment horizontal="center"/>
    </xf>
    <xf numFmtId="170" fontId="10" fillId="10" borderId="22" xfId="0" applyNumberFormat="1" applyFont="1" applyFill="1" applyBorder="1" applyAlignment="1">
      <alignment horizontal="center"/>
    </xf>
    <xf numFmtId="170" fontId="23" fillId="10" borderId="1" xfId="0" applyNumberFormat="1" applyFont="1" applyFill="1" applyBorder="1" applyAlignment="1">
      <alignment horizontal="center" vertical="center" shrinkToFit="1"/>
    </xf>
    <xf numFmtId="170" fontId="23" fillId="10" borderId="1" xfId="0" applyNumberFormat="1" applyFont="1" applyFill="1" applyBorder="1" applyAlignment="1">
      <alignment horizontal="center" vertical="center" wrapText="1" shrinkToFit="1"/>
    </xf>
    <xf numFmtId="170" fontId="10" fillId="10" borderId="1" xfId="0" applyNumberFormat="1" applyFont="1" applyFill="1" applyBorder="1" applyAlignment="1">
      <alignment horizontal="center" vertical="center" wrapText="1"/>
    </xf>
    <xf numFmtId="170" fontId="22" fillId="10" borderId="21" xfId="0" applyNumberFormat="1" applyFont="1" applyFill="1" applyBorder="1" applyAlignment="1">
      <alignment horizontal="center" wrapText="1"/>
    </xf>
    <xf numFmtId="170" fontId="22" fillId="10" borderId="36" xfId="0" applyNumberFormat="1" applyFont="1" applyFill="1" applyBorder="1" applyAlignment="1">
      <alignment horizontal="center" wrapText="1"/>
    </xf>
    <xf numFmtId="170"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0"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0" fontId="129" fillId="10" borderId="0" xfId="0" applyNumberFormat="1" applyFont="1" applyFill="1" applyAlignment="1">
      <alignment horizontal="center" wrapText="1"/>
    </xf>
    <xf numFmtId="170"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8" Type="http://schemas.openxmlformats.org/officeDocument/2006/relationships/hyperlink" Target="#ROFM!A1"/><Relationship Id="rId3" Type="http://schemas.openxmlformats.org/officeDocument/2006/relationships/hyperlink" Target="#ROFM!A1"/><Relationship Id="rId7" Type="http://schemas.openxmlformats.org/officeDocument/2006/relationships/hyperlink" Target="#ROFM!A1"/><Relationship Id="rId2" Type="http://schemas.openxmlformats.org/officeDocument/2006/relationships/hyperlink" Target="#ROFM!A1"/><Relationship Id="rId1" Type="http://schemas.openxmlformats.org/officeDocument/2006/relationships/hyperlink" Target="#ROFM!A1"/><Relationship Id="rId6" Type="http://schemas.openxmlformats.org/officeDocument/2006/relationships/hyperlink" Target="#ROFM!A1"/><Relationship Id="rId5" Type="http://schemas.openxmlformats.org/officeDocument/2006/relationships/hyperlink" Target="#ROFM!A1"/><Relationship Id="rId4" Type="http://schemas.openxmlformats.org/officeDocument/2006/relationships/hyperlink" Target="#ROFM!A1"/><Relationship Id="rId9" Type="http://schemas.openxmlformats.org/officeDocument/2006/relationships/hyperlink" Target="#G&#304;R&#304;&#350;!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2"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3"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4"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5"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6"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7"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8"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9"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Sayfa1"/>
  <dimension ref="B1:O15836"/>
  <sheetViews>
    <sheetView showZeros="0" workbookViewId="0">
      <pane ySplit="1" topLeftCell="A495" activePane="bottomLeft" state="frozen"/>
      <selection activeCell="H14" sqref="H14"/>
      <selection pane="bottomLeft" activeCell="D530" sqref="D530"/>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c r="C533" s="101"/>
      <c r="D533" s="102"/>
      <c r="E533" s="208"/>
      <c r="F533" s="107"/>
      <c r="G533" s="107"/>
    </row>
    <row r="534" spans="2:7" s="100" customFormat="1">
      <c r="B534" s="208"/>
      <c r="C534" s="101"/>
      <c r="D534" s="102"/>
      <c r="E534" s="208"/>
      <c r="F534" s="107"/>
      <c r="G534" s="107"/>
    </row>
    <row r="535" spans="2:7" s="100" customFormat="1">
      <c r="B535" s="208"/>
      <c r="C535" s="101"/>
      <c r="D535" s="102"/>
      <c r="E535" s="208"/>
      <c r="F535" s="107"/>
      <c r="G535" s="107"/>
    </row>
    <row r="536" spans="2:7" s="100" customFormat="1">
      <c r="B536" s="208"/>
      <c r="C536" s="101"/>
      <c r="D536" s="102"/>
      <c r="E536" s="208"/>
      <c r="F536" s="107"/>
      <c r="G536" s="107"/>
    </row>
    <row r="537" spans="2:7" s="100" customFormat="1">
      <c r="B537" s="208"/>
      <c r="C537" s="101"/>
      <c r="D537" s="102"/>
      <c r="E537" s="208"/>
      <c r="F537" s="107"/>
      <c r="G537" s="107"/>
    </row>
    <row r="538" spans="2:7" s="100" customFormat="1">
      <c r="B538" s="208"/>
      <c r="C538" s="101"/>
      <c r="D538" s="102"/>
      <c r="E538" s="208"/>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43525</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14.961679999999999</v>
      </c>
      <c r="G33" s="565">
        <f>D33*F33</f>
        <v>186422.53279999999</v>
      </c>
      <c r="H33" s="566">
        <f>G33-D21</f>
        <v>171422.53279999999</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31329.75</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43525</v>
      </c>
      <c r="D19" s="610" t="s">
        <v>142</v>
      </c>
      <c r="E19" s="610"/>
      <c r="F19" s="610"/>
      <c r="G19" s="316"/>
      <c r="I19" s="183"/>
    </row>
    <row r="20" spans="1:30" ht="9.75" customHeight="1">
      <c r="B20" s="412" t="s">
        <v>75</v>
      </c>
      <c r="C20" s="414">
        <f>IF(C19="",0,VLOOKUP(C19,TARİH3:(SOL),2,FALSE))</f>
        <v>31329.75</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43525</v>
      </c>
      <c r="D8" s="610" t="s">
        <v>142</v>
      </c>
      <c r="E8" s="610"/>
      <c r="F8" s="610"/>
      <c r="G8" s="347"/>
      <c r="I8" s="183"/>
    </row>
    <row r="9" spans="1:9" ht="27" customHeight="1">
      <c r="B9" s="352" t="s">
        <v>52</v>
      </c>
      <c r="C9" s="531">
        <f>IF(C8="",0,VLOOKUP(C8,TARİH3:(SOL),2,FALSE))</f>
        <v>31329.75</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43466</v>
      </c>
    </row>
    <row r="18" spans="1:38" ht="5.25" customHeight="1">
      <c r="B18" s="328"/>
      <c r="C18" s="573"/>
      <c r="D18" s="319"/>
      <c r="E18" s="353"/>
      <c r="F18" s="353"/>
      <c r="G18" s="320"/>
    </row>
    <row r="19" spans="1:38" ht="15" customHeight="1">
      <c r="B19" s="415" t="s">
        <v>39</v>
      </c>
      <c r="C19" s="572">
        <f>STOK!$E$26</f>
        <v>0</v>
      </c>
      <c r="D19" s="362"/>
      <c r="E19" s="355"/>
      <c r="F19" s="356"/>
      <c r="G19" s="361">
        <f>STOK!$D$26</f>
        <v>43555</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43555</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sheetPr codeName="Sayfa11"/>
  <dimension ref="A1:ER4027"/>
  <sheetViews>
    <sheetView showGridLines="0" showRowColHeaders="0" showZeros="0" tabSelected="1" showOutlineSymbols="0" topLeftCell="A3" zoomScale="90" workbookViewId="0">
      <selection activeCell="J12" sqref="J12:P12"/>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2019</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2018</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2017</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2016</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2015</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31</v>
      </c>
      <c r="K15" s="623"/>
      <c r="L15" s="623"/>
      <c r="M15" s="621">
        <v>3</v>
      </c>
      <c r="N15" s="622"/>
      <c r="O15" s="620">
        <v>2019</v>
      </c>
      <c r="P15" s="620"/>
      <c r="Q15" s="304"/>
      <c r="S15" s="255">
        <f>DATE(O15,M15,A15)</f>
        <v>43525</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43466</v>
      </c>
      <c r="K17" s="633"/>
      <c r="L17" s="634"/>
      <c r="M17" s="632">
        <v>43555</v>
      </c>
      <c r="N17" s="633"/>
      <c r="O17" s="634"/>
      <c r="P17" s="311">
        <f>+M17-J17</f>
        <v>89</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183</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184</v>
      </c>
      <c r="F27" s="638"/>
      <c r="G27" s="638"/>
      <c r="H27" s="638"/>
      <c r="I27" s="638"/>
      <c r="J27" s="638"/>
      <c r="K27" s="638"/>
      <c r="L27" s="638"/>
      <c r="M27" s="638"/>
      <c r="N27" s="638"/>
      <c r="O27" s="638"/>
      <c r="P27" s="639"/>
      <c r="Q27" s="245"/>
    </row>
    <row r="28" spans="1:148" s="579" customFormat="1" ht="24.95" customHeight="1" thickBot="1">
      <c r="C28" s="580" t="s">
        <v>142</v>
      </c>
      <c r="E28" s="640"/>
      <c r="F28" s="641"/>
      <c r="G28" s="641"/>
      <c r="H28" s="641"/>
      <c r="I28" s="641"/>
      <c r="J28" s="641"/>
      <c r="K28" s="641"/>
      <c r="L28" s="641"/>
      <c r="M28" s="641"/>
      <c r="N28" s="641"/>
      <c r="O28" s="641"/>
      <c r="P28" s="642"/>
      <c r="Q28" s="581"/>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sheetPr codeName="Sayfa12">
    <tabColor indexed="50"/>
  </sheetPr>
  <dimension ref="B1:S8825"/>
  <sheetViews>
    <sheetView showGridLines="0" showRowColHeaders="0" showZeros="0"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71" t="s">
        <v>97</v>
      </c>
      <c r="J31" s="672"/>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43466</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43555</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FL4:FO4"/>
    <mergeCell ref="HS4:HU4"/>
    <mergeCell ref="GM4:GO4"/>
    <mergeCell ref="B12:F12"/>
    <mergeCell ref="AH12:AL12"/>
    <mergeCell ref="BN12:BR12"/>
    <mergeCell ref="CT12:CX12"/>
    <mergeCell ref="DZ12:ED12"/>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sheetPr codeName="Sayfa16">
    <tabColor indexed="53"/>
  </sheetPr>
  <dimension ref="A1:CK2696"/>
  <sheetViews>
    <sheetView showRowColHeaders="0" showZeros="0" showOutlineSymbols="0" workbookViewId="0">
      <selection activeCell="S7" sqref="S7"/>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43525</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31329.75</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43525</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43525</v>
      </c>
      <c r="D6" s="719" t="s">
        <v>142</v>
      </c>
      <c r="E6" s="719"/>
      <c r="F6" s="719"/>
      <c r="G6" s="719"/>
      <c r="H6" s="735" t="s">
        <v>142</v>
      </c>
      <c r="I6" s="735" t="s">
        <v>142</v>
      </c>
      <c r="J6" s="347"/>
      <c r="K6" s="347"/>
      <c r="L6" s="734" t="s">
        <v>142</v>
      </c>
    </row>
    <row r="7" spans="1:39" ht="18.75" customHeight="1">
      <c r="A7" s="171"/>
      <c r="B7" s="448" t="s">
        <v>52</v>
      </c>
      <c r="C7" s="450">
        <f>IF(C6="",0,VLOOKUP(C6,TARİH3:(SOL),2,FALSE))</f>
        <v>31329.75</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sheetPr codeName="Sayfa20">
    <tabColor indexed="10"/>
  </sheetPr>
  <dimension ref="A1:Z226"/>
  <sheetViews>
    <sheetView showGridLines="0" showRowColHeaders="0" showZeros="0" showOutlineSymbols="0" workbookViewId="0">
      <selection activeCell="H11" sqref="H11"/>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43525</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31329.75</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c>
      <c r="H10" s="587">
        <v>0</v>
      </c>
      <c r="I10" s="585" t="e">
        <f>IF(G10&gt;"",0,VLOOKUP(G10,TARİH3:(SOL),2,FALSE))</f>
        <v>#N/A</v>
      </c>
      <c r="J10" s="520" t="e">
        <f>IF(I10&gt;0,ROUND(RE/I10,5),0)</f>
        <v>#N/A</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c>
      <c r="H11" s="587">
        <v>0</v>
      </c>
      <c r="I11" s="586" t="e">
        <f>IF(G11&gt;"",0,VLOOKUP(G11,TARİH3:(SOL),2,FALSE))</f>
        <v>#N/A</v>
      </c>
      <c r="J11" s="522" t="e">
        <f t="shared" ref="J11:J47" si="2">IF(I11&gt;0,ROUND(RE/I11,5),0)</f>
        <v>#N/A</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c>
      <c r="H12" s="587">
        <v>0</v>
      </c>
      <c r="I12" s="589" t="e">
        <f>IF(G12&gt;"",0,VLOOKUP(G12,TARİH3:(SOL),2,FALSE))</f>
        <v>#N/A</v>
      </c>
      <c r="J12" s="522" t="e">
        <f t="shared" si="2"/>
        <v>#N/A</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c>
      <c r="H13" s="587">
        <v>0</v>
      </c>
      <c r="I13" s="586" t="e">
        <f>IF(G13&gt;"",0,VLOOKUP(G13,TARİH3:(SOL),2,FALSE))</f>
        <v>#N/A</v>
      </c>
      <c r="J13" s="522" t="e">
        <f t="shared" si="2"/>
        <v>#N/A</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c>
      <c r="H14" s="553">
        <v>0</v>
      </c>
      <c r="I14" s="521" t="e">
        <f>IF(G14&gt;"",0,VLOOKUP(G14,TARİH3:(SOL),2,FALSE))</f>
        <v>#N/A</v>
      </c>
      <c r="J14" s="522" t="e">
        <f t="shared" si="2"/>
        <v>#N/A</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c>
      <c r="H15" s="553">
        <v>0</v>
      </c>
      <c r="I15" s="521" t="e">
        <f>IF(G15&gt;"",0,VLOOKUP(G15,TARİH3:(SOL),2,FALSE))</f>
        <v>#N/A</v>
      </c>
      <c r="J15" s="522" t="e">
        <f t="shared" si="2"/>
        <v>#N/A</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c>
      <c r="H16" s="553">
        <v>0</v>
      </c>
      <c r="I16" s="521" t="e">
        <f>IF(G16&gt;"",0,VLOOKUP(G16,TARİH3:(SOL),2,FALSE))</f>
        <v>#N/A</v>
      </c>
      <c r="J16" s="522" t="e">
        <f t="shared" si="2"/>
        <v>#N/A</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c>
      <c r="H17" s="553">
        <v>0</v>
      </c>
      <c r="I17" s="521" t="e">
        <f>IF(G17&gt;"",0,VLOOKUP(G17,TARİH3:(SOL),2,FALSE))</f>
        <v>#N/A</v>
      </c>
      <c r="J17" s="522" t="e">
        <f t="shared" si="2"/>
        <v>#N/A</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c>
      <c r="H18" s="553">
        <v>0</v>
      </c>
      <c r="I18" s="521" t="e">
        <f>IF(G18&gt;"",0,VLOOKUP(G18,TARİH3:(SOL),2,FALSE))</f>
        <v>#N/A</v>
      </c>
      <c r="J18" s="522" t="e">
        <f t="shared" si="2"/>
        <v>#N/A</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c>
      <c r="H19" s="553">
        <v>0</v>
      </c>
      <c r="I19" s="521" t="e">
        <f>IF(G19&gt;"",0,VLOOKUP(G19,TARİH3:(SOL),2,FALSE))</f>
        <v>#N/A</v>
      </c>
      <c r="J19" s="522" t="e">
        <f t="shared" si="2"/>
        <v>#N/A</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c>
      <c r="H20" s="553">
        <v>0</v>
      </c>
      <c r="I20" s="521" t="e">
        <f>IF(G20&gt;"",0,VLOOKUP(G20,TARİH3:(SOL),2,FALSE))</f>
        <v>#N/A</v>
      </c>
      <c r="J20" s="522" t="e">
        <f t="shared" si="2"/>
        <v>#N/A</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c>
      <c r="H21" s="553">
        <v>0</v>
      </c>
      <c r="I21" s="521" t="e">
        <f>IF(G21&gt;"",0,VLOOKUP(G21,TARİH3:(SOL),2,FALSE))</f>
        <v>#N/A</v>
      </c>
      <c r="J21" s="522" t="e">
        <f t="shared" si="2"/>
        <v>#N/A</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c>
      <c r="H22" s="553">
        <v>0</v>
      </c>
      <c r="I22" s="521" t="e">
        <f>IF(G22&gt;"",0,VLOOKUP(G22,TARİH3:(SOL),2,FALSE))</f>
        <v>#N/A</v>
      </c>
      <c r="J22" s="522" t="e">
        <f t="shared" si="2"/>
        <v>#N/A</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c>
      <c r="H23" s="553">
        <v>0</v>
      </c>
      <c r="I23" s="521" t="e">
        <f>IF(G23&gt;"",0,VLOOKUP(G23,TARİH3:(SOL),2,FALSE))</f>
        <v>#N/A</v>
      </c>
      <c r="J23" s="522" t="e">
        <f t="shared" si="2"/>
        <v>#N/A</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c>
      <c r="H24" s="553">
        <v>0</v>
      </c>
      <c r="I24" s="521" t="e">
        <f>IF(G24&gt;"",0,VLOOKUP(G24,TARİH3:(SOL),2,FALSE))</f>
        <v>#N/A</v>
      </c>
      <c r="J24" s="522" t="e">
        <f t="shared" si="2"/>
        <v>#N/A</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c>
      <c r="H25" s="553">
        <v>0</v>
      </c>
      <c r="I25" s="521" t="e">
        <f>IF(G25&gt;"",0,VLOOKUP(G25,TARİH3:(SOL),2,FALSE))</f>
        <v>#N/A</v>
      </c>
      <c r="J25" s="522" t="e">
        <f t="shared" si="2"/>
        <v>#N/A</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c>
      <c r="H26" s="553">
        <v>0</v>
      </c>
      <c r="I26" s="521" t="e">
        <f>IF(G26&gt;"",0,VLOOKUP(G26,TARİH3:(SOL),2,FALSE))</f>
        <v>#N/A</v>
      </c>
      <c r="J26" s="522" t="e">
        <f t="shared" si="2"/>
        <v>#N/A</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c>
      <c r="H27" s="553">
        <v>0</v>
      </c>
      <c r="I27" s="521" t="e">
        <f>IF(G27&gt;"",0,VLOOKUP(G27,TARİH3:(SOL),2,FALSE))</f>
        <v>#N/A</v>
      </c>
      <c r="J27" s="522" t="e">
        <f t="shared" si="2"/>
        <v>#N/A</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c>
      <c r="H28" s="553">
        <v>0</v>
      </c>
      <c r="I28" s="521" t="e">
        <f>IF(G28&gt;"",0,VLOOKUP(G28,TARİH3:(SOL),2,FALSE))</f>
        <v>#N/A</v>
      </c>
      <c r="J28" s="522" t="e">
        <f t="shared" si="2"/>
        <v>#N/A</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c>
      <c r="H29" s="553">
        <v>0</v>
      </c>
      <c r="I29" s="521" t="e">
        <f>IF(G29&gt;"",0,VLOOKUP(G29,TARİH3:(SOL),2,FALSE))</f>
        <v>#N/A</v>
      </c>
      <c r="J29" s="522" t="e">
        <f t="shared" si="2"/>
        <v>#N/A</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c>
      <c r="H30" s="553">
        <v>0</v>
      </c>
      <c r="I30" s="521" t="e">
        <f>IF(G30&gt;"",0,VLOOKUP(G30,TARİH3:(SOL),2,FALSE))</f>
        <v>#N/A</v>
      </c>
      <c r="J30" s="522" t="e">
        <f t="shared" si="2"/>
        <v>#N/A</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c>
      <c r="H31" s="553">
        <v>0</v>
      </c>
      <c r="I31" s="521" t="e">
        <f>IF(G31&gt;"",0,VLOOKUP(G31,TARİH3:(SOL),2,FALSE))</f>
        <v>#N/A</v>
      </c>
      <c r="J31" s="522" t="e">
        <f t="shared" si="2"/>
        <v>#N/A</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c>
      <c r="H32" s="553">
        <v>0</v>
      </c>
      <c r="I32" s="521" t="e">
        <f>IF(G32&gt;"",0,VLOOKUP(G32,TARİH3:(SOL),2,FALSE))</f>
        <v>#N/A</v>
      </c>
      <c r="J32" s="522" t="e">
        <f t="shared" si="2"/>
        <v>#N/A</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c>
      <c r="H33" s="553">
        <v>0</v>
      </c>
      <c r="I33" s="521" t="e">
        <f>IF(G33&gt;"",0,VLOOKUP(G33,TARİH3:(SOL),2,FALSE))</f>
        <v>#N/A</v>
      </c>
      <c r="J33" s="522" t="e">
        <f t="shared" si="2"/>
        <v>#N/A</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c>
      <c r="H34" s="553">
        <v>0</v>
      </c>
      <c r="I34" s="521" t="e">
        <f>IF(G34&gt;"",0,VLOOKUP(G34,TARİH3:(SOL),2,FALSE))</f>
        <v>#N/A</v>
      </c>
      <c r="J34" s="522" t="e">
        <f t="shared" si="2"/>
        <v>#N/A</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c>
      <c r="H35" s="553">
        <v>0</v>
      </c>
      <c r="I35" s="521" t="e">
        <f>IF(G35&gt;"",0,VLOOKUP(G35,TARİH3:(SOL),2,FALSE))</f>
        <v>#N/A</v>
      </c>
      <c r="J35" s="522" t="e">
        <f t="shared" si="2"/>
        <v>#N/A</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c>
      <c r="H36" s="553">
        <v>0</v>
      </c>
      <c r="I36" s="521" t="e">
        <f>IF(G36&gt;"",0,VLOOKUP(G36,TARİH3:(SOL),2,FALSE))</f>
        <v>#N/A</v>
      </c>
      <c r="J36" s="522" t="e">
        <f t="shared" si="2"/>
        <v>#N/A</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c>
      <c r="H37" s="553">
        <v>0</v>
      </c>
      <c r="I37" s="521" t="e">
        <f>IF(G37&gt;"",0,VLOOKUP(G37,TARİH3:(SOL),2,FALSE))</f>
        <v>#N/A</v>
      </c>
      <c r="J37" s="522" t="e">
        <f t="shared" si="2"/>
        <v>#N/A</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c>
      <c r="H38" s="553">
        <v>0</v>
      </c>
      <c r="I38" s="521" t="e">
        <f>IF(G38&gt;"",0,VLOOKUP(G38,TARİH3:(SOL),2,FALSE))</f>
        <v>#N/A</v>
      </c>
      <c r="J38" s="522" t="e">
        <f t="shared" si="2"/>
        <v>#N/A</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c>
      <c r="H39" s="553">
        <v>0</v>
      </c>
      <c r="I39" s="521" t="e">
        <f>IF(G39&gt;"",0,VLOOKUP(G39,TARİH3:(SOL),2,FALSE))</f>
        <v>#N/A</v>
      </c>
      <c r="J39" s="522" t="e">
        <f t="shared" si="2"/>
        <v>#N/A</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c>
      <c r="H40" s="553">
        <v>0</v>
      </c>
      <c r="I40" s="521" t="e">
        <f>IF(G40&gt;"",0,VLOOKUP(G40,TARİH3:(SOL),2,FALSE))</f>
        <v>#N/A</v>
      </c>
      <c r="J40" s="522" t="e">
        <f t="shared" si="2"/>
        <v>#N/A</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c>
      <c r="H41" s="553">
        <v>0</v>
      </c>
      <c r="I41" s="521" t="e">
        <f>IF(G41&gt;"",0,VLOOKUP(G41,TARİH3:(SOL),2,FALSE))</f>
        <v>#N/A</v>
      </c>
      <c r="J41" s="522" t="e">
        <f t="shared" si="2"/>
        <v>#N/A</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c>
      <c r="H42" s="553">
        <v>0</v>
      </c>
      <c r="I42" s="521" t="e">
        <f>IF(G42&gt;"",0,VLOOKUP(G42,TARİH3:(SOL),2,FALSE))</f>
        <v>#N/A</v>
      </c>
      <c r="J42" s="522" t="e">
        <f t="shared" si="2"/>
        <v>#N/A</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c>
      <c r="H43" s="553">
        <v>0</v>
      </c>
      <c r="I43" s="521" t="e">
        <f>IF(G43&gt;"",0,VLOOKUP(G43,TARİH3:(SOL),2,FALSE))</f>
        <v>#N/A</v>
      </c>
      <c r="J43" s="522" t="e">
        <f t="shared" si="2"/>
        <v>#N/A</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c>
      <c r="H44" s="553">
        <v>0</v>
      </c>
      <c r="I44" s="521" t="e">
        <f>IF(G44&gt;"",0,VLOOKUP(G44,TARİH3:(SOL),2,FALSE))</f>
        <v>#N/A</v>
      </c>
      <c r="J44" s="522" t="e">
        <f t="shared" si="2"/>
        <v>#N/A</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c>
      <c r="H45" s="553">
        <v>0</v>
      </c>
      <c r="I45" s="521" t="e">
        <f>IF(G45&gt;"",0,VLOOKUP(G45,TARİH3:(SOL),2,FALSE))</f>
        <v>#N/A</v>
      </c>
      <c r="J45" s="522" t="e">
        <f t="shared" si="2"/>
        <v>#N/A</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c>
      <c r="H46" s="553">
        <v>0</v>
      </c>
      <c r="I46" s="521" t="e">
        <f>IF(G46&gt;"",0,VLOOKUP(G46,TARİH3:(SOL),2,FALSE))</f>
        <v>#N/A</v>
      </c>
      <c r="J46" s="522" t="e">
        <f t="shared" si="2"/>
        <v>#N/A</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c>
      <c r="H47" s="553">
        <v>0</v>
      </c>
      <c r="I47" s="521" t="e">
        <f>IF(G47&gt;"",0,VLOOKUP(G47,TARİH:(SOL),2,FALSE))</f>
        <v>#N/A</v>
      </c>
      <c r="J47" s="522" t="e">
        <f t="shared" si="2"/>
        <v>#N/A</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muhasebe 1</cp:lastModifiedBy>
  <cp:lastPrinted>2005-10-05T09:11:07Z</cp:lastPrinted>
  <dcterms:created xsi:type="dcterms:W3CDTF">2004-08-04T15:02:16Z</dcterms:created>
  <dcterms:modified xsi:type="dcterms:W3CDTF">2019-05-14T14:15:47Z</dcterms:modified>
  <cp:category>EXCELL</cp:category>
</cp:coreProperties>
</file>