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Cihat\Desktop\"/>
    </mc:Choice>
  </mc:AlternateContent>
  <bookViews>
    <workbookView showHorizontalScroll="0" showVerticalScroll="0" showSheetTabs="0" xWindow="0" yWindow="0" windowWidth="15600" windowHeight="7770" tabRatio="219"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52511" calcMode="autoNoTable"/>
</workbook>
</file>

<file path=xl/calcChain.xml><?xml version="1.0" encoding="utf-8"?>
<calcChain xmlns="http://schemas.openxmlformats.org/spreadsheetml/2006/main">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comments1.xml><?xml version="1.0" encoding="utf-8"?>
<comments xmlns="http://schemas.openxmlformats.org/spreadsheetml/2006/main">
  <authors>
    <author>A.</author>
  </authors>
  <commentList>
    <comment ref="E28" authorId="0" shapeId="0">
      <text>
        <r>
          <rPr>
            <sz val="8"/>
            <color indexed="10"/>
            <rFont val="Tahoma"/>
            <family val="2"/>
            <charset val="162"/>
          </rPr>
          <t>YANDA GÖRÜLEN AY'I 
AY.YIL OLARAK YAZINIZ
12.2004     GİBİ</t>
        </r>
      </text>
    </comment>
  </commentList>
</comments>
</file>

<file path=xl/comments2.xml><?xml version="1.0" encoding="utf-8"?>
<comments xmlns="http://schemas.openxmlformats.org/spreadsheetml/2006/main">
  <authors>
    <author>A.</author>
  </authors>
  <commentList>
    <comment ref="D7" authorId="0" shapeId="0">
      <text>
        <r>
          <rPr>
            <b/>
            <sz val="8"/>
            <color indexed="10"/>
            <rFont val="Tahoma"/>
            <family val="2"/>
            <charset val="162"/>
          </rPr>
          <t>AY.YIL OLARAK GİRİNİZ  
06.2000  GİBİ</t>
        </r>
      </text>
    </comment>
    <comment ref="D8" authorId="0" shapeId="0">
      <text>
        <r>
          <rPr>
            <b/>
            <sz val="8"/>
            <color indexed="10"/>
            <rFont val="Tahoma"/>
            <family val="2"/>
            <charset val="162"/>
          </rPr>
          <t>AY.YIL OLARAK GİRİNİZ  
06.2000  GİBİ</t>
        </r>
      </text>
    </comment>
  </commentList>
</comments>
</file>

<file path=xl/comments3.xml><?xml version="1.0" encoding="utf-8"?>
<comments xmlns="http://schemas.openxmlformats.org/spreadsheetml/2006/main">
  <authors>
    <author>K1</author>
  </authors>
  <commentList>
    <comment ref="G7" authorId="0" shapeId="0">
      <text>
        <r>
          <rPr>
            <b/>
            <sz val="16"/>
            <color indexed="10"/>
            <rFont val="Comic Sans MS"/>
            <family val="4"/>
            <charset val="162"/>
          </rPr>
          <t>HESAP KODU ADI GİRİLECEK</t>
        </r>
      </text>
    </comment>
  </commentList>
</comments>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<sst xmlns="http://schemas.openxmlformats.org/spreadsheetml/2006/main" count="548" uniqueCount="185">
  <si>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</si>
  <si>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</si>
  <si>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</si>
  <si>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</si>
  <si>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</si>
  <si>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</si>
  <si>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</si>
  <si>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</si>
  <si>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</si>
  <si>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</si>
  <si>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</si>
  <si>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</si>
  <si>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</si>
  <si>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</si>
  <si>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</si>
  <si>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</si>
  <si>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</si>
  <si>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</si>
  <si>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</si>
  <si>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</si>
  <si>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</si>
  <si>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</si>
  <si>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</si>
  <si>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</si>
  <si>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</si>
  <si>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</si>
  <si>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</si>
  <si>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</si>
  <si>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</si>
  <si>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</si>
  <si>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</si>
  <si>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</si>
  <si>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</si>
  <si>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</si>
  <si>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</si>
  <si>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</si>
  <si>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</si>
  <si>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</si>
  <si>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</si>
  <si>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</si>
  <si>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</si>
  <si>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</si>
  <si>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</si>
  <si>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</si>
  <si>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</si>
  <si>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</si>
  <si>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</si>
  <si>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</si>
  <si>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</si>
  <si>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</si>
  <si>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</si>
  <si>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</si>
  <si>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</si>
  <si>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</si>
  <si>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</si>
  <si>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</si>
  <si>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</si>
  <si>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</si>
  <si>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</si>
  <si>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</si>
  <si>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</si>
  <si>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</si>
  <si>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</si>
  <si>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</si>
  <si>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</si>
  <si>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</si>
  <si>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</si>
  <si>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</si>
  <si>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</si>
  <si>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</si>
  <si>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</si>
  <si>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</si>
  <si>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</si>
  <si>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</si>
  <si>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</si>
  <si>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</si>
  <si>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</si>
  <si>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</si>
  <si>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</si>
  <si>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</si>
  <si>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</si>
  <si>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</si>
  <si>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</si>
  <si>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</si>
  <si>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</si>
  <si>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</si>
  <si>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</si>
  <si>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</si>
  <si>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</si>
  <si>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</si>
  <si>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</si>
  <si>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</si>
  <si>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</si>
  <si>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</si>
  <si>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</si>
  <si>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</si>
  <si>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</si>
  <si>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</si>
  <si>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</si>
  <si>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</si>
  <si>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</si>
  <si>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</si>
  <si>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</si>
  <si>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</si>
  <si>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</si>
  <si>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</si>
  <si>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</si>
  <si>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</si>
  <si>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</si>
  <si>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</si>
  <si>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</si>
  <si>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</si>
  <si>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</si>
  <si>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</si>
  <si>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</si>
  <si>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</si>
  <si>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</si>
  <si>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</si>
  <si>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</si>
  <si>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</si>
  <si>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</si>
  <si>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</si>
  <si>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</si>
  <si>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</si>
  <si>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</si>
  <si>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</si>
  <si>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</si>
  <si>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</si>
  <si>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</si>
  <si>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</si>
  <si>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</si>
  <si>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</si>
  <si>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</si>
  <si>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</si>
  <si>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</si>
  <si>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</si>
  <si>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</si>
  <si>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</si>
  <si>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</si>
  <si>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</si>
  <si>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</si>
  <si>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</si>
  <si>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</si>
  <si>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</si>
  <si>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</si>
  <si>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</si>
  <si>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</si>
  <si>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</si>
  <si>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</si>
  <si>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</si>
  <si>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</si>
  <si>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</si>
  <si>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</si>
  <si>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</si>
  <si>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</si>
  <si>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</si>
  <si>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</si>
  <si>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</si>
  <si>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</si>
  <si>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</si>
  <si>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</si>
  <si>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</si>
  <si>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</si>
  <si>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</si>
  <si>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</si>
  <si>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</si>
  <si>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</si>
  <si>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</si>
  <si>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</si>
  <si>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</si>
  <si>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</si>
  <si>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</si>
  <si>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</si>
  <si>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</si>
  <si>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</si>
  <si>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</si>
  <si>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</si>
  <si>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</si>
  <si>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</si>
  <si>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</si>
  <si>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</si>
  <si>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</si>
  <si>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</si>
  <si>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</si>
  <si>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30.09.2018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</si>
</sst>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51">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sz val="8"/>
      <color indexed="10"/>
      <name val="Tahoma"/>
      <family val="2"/>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b/>
      <sz val="8"/>
      <color indexed="10"/>
      <name val="Tahoma"/>
      <family val="2"/>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6"/>
      <color indexed="10"/>
      <name val="Comic Sans MS"/>
      <family val="4"/>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2"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4"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5" fillId="7" borderId="26" xfId="0" applyFont="1" applyFill="1" applyBorder="1" applyAlignment="1">
      <alignment horizontal="center" vertical="center" wrapText="1"/>
    </xf>
    <xf numFmtId="0" fontId="125" fillId="7" borderId="27" xfId="0" applyFont="1" applyFill="1" applyBorder="1" applyAlignment="1">
      <alignment horizontal="center" vertical="center" wrapText="1"/>
    </xf>
    <xf numFmtId="0" fontId="125"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4" fillId="13" borderId="0" xfId="0" applyNumberFormat="1" applyFont="1" applyFill="1" applyBorder="1" applyAlignment="1">
      <alignment horizontal="center" vertical="center"/>
    </xf>
    <xf numFmtId="1" fontId="116"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8"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31" fillId="10" borderId="0" xfId="0" applyNumberFormat="1" applyFont="1" applyFill="1" applyBorder="1" applyAlignment="1">
      <alignment horizontal="center"/>
    </xf>
    <xf numFmtId="49" fontId="121"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32"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7"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8"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9"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7" fillId="11" borderId="0" xfId="0" applyFont="1" applyFill="1" applyBorder="1" applyAlignment="1">
      <alignment vertical="center"/>
    </xf>
    <xf numFmtId="0" fontId="142"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30"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4" fillId="8" borderId="0" xfId="0" applyFont="1" applyFill="1" applyAlignment="1">
      <alignment vertical="center"/>
    </xf>
    <xf numFmtId="0" fontId="145" fillId="8" borderId="0" xfId="0" applyFont="1" applyFill="1" applyAlignment="1">
      <alignment horizontal="center"/>
    </xf>
    <xf numFmtId="0" fontId="146" fillId="8" borderId="0" xfId="0" applyFont="1" applyFill="1"/>
    <xf numFmtId="0" fontId="145" fillId="8" borderId="0" xfId="0" applyFont="1" applyFill="1"/>
    <xf numFmtId="172" fontId="70" fillId="2" borderId="14" xfId="0" applyNumberFormat="1" applyFont="1" applyFill="1" applyBorder="1"/>
    <xf numFmtId="3" fontId="147"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30"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3"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3"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5"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31" fillId="10" borderId="0" xfId="0" applyNumberFormat="1" applyFont="1" applyFill="1" applyBorder="1" applyAlignment="1" applyProtection="1">
      <alignment horizontal="center"/>
      <protection hidden="1"/>
    </xf>
    <xf numFmtId="3" fontId="131" fillId="10" borderId="0" xfId="0" applyNumberFormat="1" applyFont="1" applyFill="1" applyBorder="1" applyAlignment="1" applyProtection="1">
      <alignment horizontal="center"/>
      <protection hidden="1"/>
    </xf>
    <xf numFmtId="176" fontId="131"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3"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8"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31" fillId="10" borderId="0" xfId="0" applyNumberFormat="1" applyFont="1" applyFill="1" applyAlignment="1"/>
    <xf numFmtId="4" fontId="10" fillId="10" borderId="0" xfId="0" applyNumberFormat="1" applyFont="1" applyFill="1" applyAlignment="1">
      <alignment horizontal="center"/>
    </xf>
    <xf numFmtId="4" fontId="135" fillId="10" borderId="0" xfId="0" applyNumberFormat="1" applyFont="1" applyFill="1" applyBorder="1" applyAlignment="1" applyProtection="1">
      <alignment horizontal="center" wrapText="1"/>
      <protection hidden="1"/>
    </xf>
    <xf numFmtId="4" fontId="134"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9" fillId="8" borderId="0" xfId="0" applyFont="1" applyFill="1"/>
    <xf numFmtId="0" fontId="139" fillId="8" borderId="0" xfId="0" applyFont="1" applyFill="1"/>
    <xf numFmtId="0" fontId="150"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30"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5" fillId="7" borderId="28" xfId="0" applyFont="1" applyFill="1" applyBorder="1" applyAlignment="1">
      <alignment horizontal="center" vertical="center" wrapText="1"/>
    </xf>
    <xf numFmtId="0" fontId="125"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30"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7" fillId="13" borderId="0" xfId="0" applyFont="1" applyFill="1" applyAlignment="1">
      <alignment horizontal="left" vertical="center" wrapText="1"/>
    </xf>
    <xf numFmtId="0" fontId="127" fillId="13" borderId="32" xfId="0" applyFont="1" applyFill="1" applyBorder="1" applyAlignment="1">
      <alignment horizontal="left" vertical="center" wrapText="1"/>
    </xf>
    <xf numFmtId="0" fontId="127" fillId="13" borderId="0" xfId="0" applyFont="1" applyFill="1" applyAlignment="1">
      <alignment horizontal="left" vertical="center"/>
    </xf>
    <xf numFmtId="0" fontId="127" fillId="13" borderId="32" xfId="0" applyFont="1" applyFill="1" applyBorder="1" applyAlignment="1">
      <alignment horizontal="left" vertical="center"/>
    </xf>
    <xf numFmtId="165" fontId="119" fillId="0" borderId="21" xfId="2" applyFont="1" applyFill="1" applyBorder="1" applyAlignment="1" applyProtection="1">
      <alignment horizontal="left" vertical="center"/>
      <protection locked="0"/>
    </xf>
    <xf numFmtId="165" fontId="119" fillId="0" borderId="36" xfId="2" applyFont="1" applyFill="1" applyBorder="1" applyAlignment="1" applyProtection="1">
      <alignment horizontal="left" vertical="center"/>
      <protection locked="0"/>
    </xf>
    <xf numFmtId="165" fontId="119" fillId="0" borderId="22" xfId="2" applyFont="1" applyFill="1" applyBorder="1" applyAlignment="1" applyProtection="1">
      <alignment horizontal="left" vertical="center"/>
      <protection locked="0"/>
    </xf>
    <xf numFmtId="0" fontId="119" fillId="0" borderId="21" xfId="0" applyFont="1" applyFill="1" applyBorder="1" applyAlignment="1" applyProtection="1">
      <alignment horizontal="left" vertical="center"/>
      <protection locked="0"/>
    </xf>
    <xf numFmtId="0" fontId="119" fillId="0" borderId="36" xfId="0" applyFont="1" applyFill="1" applyBorder="1" applyAlignment="1" applyProtection="1">
      <alignment horizontal="left" vertical="center"/>
      <protection locked="0"/>
    </xf>
    <xf numFmtId="0" fontId="119"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1" fillId="0" borderId="21" xfId="0" applyNumberFormat="1" applyFont="1" applyFill="1" applyBorder="1" applyAlignment="1" applyProtection="1">
      <alignment horizontal="center" vertical="center"/>
      <protection locked="0"/>
    </xf>
    <xf numFmtId="174" fontId="121" fillId="0" borderId="36" xfId="0" applyNumberFormat="1" applyFont="1" applyFill="1" applyBorder="1" applyAlignment="1" applyProtection="1">
      <alignment horizontal="center" vertical="center"/>
      <protection locked="0"/>
    </xf>
    <xf numFmtId="174" fontId="121"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50" fillId="8" borderId="37" xfId="0" applyFont="1" applyFill="1" applyBorder="1" applyAlignment="1">
      <alignment horizontal="center" vertical="center" wrapText="1"/>
    </xf>
    <xf numFmtId="0" fontId="150" fillId="8" borderId="38" xfId="0" applyFont="1" applyFill="1" applyBorder="1" applyAlignment="1">
      <alignment horizontal="center" vertical="center" wrapText="1"/>
    </xf>
    <xf numFmtId="0" fontId="150" fillId="8" borderId="39" xfId="0" applyFont="1" applyFill="1" applyBorder="1" applyAlignment="1">
      <alignment horizontal="center" vertical="center" wrapText="1"/>
    </xf>
    <xf numFmtId="0" fontId="150" fillId="8" borderId="40" xfId="0" applyFont="1" applyFill="1" applyBorder="1" applyAlignment="1">
      <alignment horizontal="center" vertical="center" wrapText="1"/>
    </xf>
    <xf numFmtId="0" fontId="150" fillId="8" borderId="41" xfId="0" applyFont="1" applyFill="1" applyBorder="1" applyAlignment="1">
      <alignment horizontal="center" vertical="center" wrapText="1"/>
    </xf>
    <xf numFmtId="0" fontId="150" fillId="8" borderId="42" xfId="0" applyFont="1" applyFill="1" applyBorder="1" applyAlignment="1">
      <alignment horizontal="center" vertical="center" wrapText="1"/>
    </xf>
    <xf numFmtId="0" fontId="115" fillId="8" borderId="0" xfId="0" applyFont="1" applyFill="1" applyBorder="1" applyAlignment="1">
      <alignment horizontal="center" vertical="center"/>
    </xf>
    <xf numFmtId="0" fontId="7" fillId="8" borderId="0" xfId="1" applyFill="1" applyAlignment="1" applyProtection="1">
      <alignment horizontal="center" vertical="center"/>
    </xf>
    <xf numFmtId="174" fontId="44" fillId="13" borderId="0" xfId="0" applyNumberFormat="1" applyFont="1" applyFill="1" applyBorder="1" applyAlignment="1">
      <alignment horizontal="center" vertical="center"/>
    </xf>
    <xf numFmtId="0" fontId="118" fillId="8" borderId="0" xfId="0" applyFont="1" applyFill="1" applyBorder="1" applyAlignment="1">
      <alignment horizontal="center" vertical="center"/>
    </xf>
    <xf numFmtId="0" fontId="117" fillId="8" borderId="0" xfId="0" applyFont="1" applyFill="1" applyBorder="1" applyAlignment="1">
      <alignment horizontal="center" vertical="center"/>
    </xf>
    <xf numFmtId="1" fontId="120" fillId="0" borderId="1" xfId="0" applyNumberFormat="1" applyFont="1" applyFill="1" applyBorder="1" applyAlignment="1" applyProtection="1">
      <alignment horizontal="center" vertical="center"/>
      <protection locked="0"/>
    </xf>
    <xf numFmtId="0" fontId="120" fillId="0" borderId="1" xfId="0" applyNumberFormat="1" applyFont="1" applyFill="1" applyBorder="1" applyAlignment="1" applyProtection="1">
      <alignment horizontal="center" vertical="center"/>
      <protection locked="0"/>
    </xf>
    <xf numFmtId="49" fontId="120" fillId="0" borderId="1" xfId="0" applyNumberFormat="1" applyFont="1" applyFill="1" applyBorder="1" applyAlignment="1" applyProtection="1">
      <alignment horizontal="center" vertical="center"/>
      <protection locked="0"/>
    </xf>
    <xf numFmtId="0" fontId="120" fillId="0" borderId="1" xfId="0" applyFont="1" applyFill="1" applyBorder="1" applyAlignment="1" applyProtection="1">
      <alignment horizontal="center" vertical="center"/>
      <protection locked="0"/>
    </xf>
    <xf numFmtId="0" fontId="127" fillId="13" borderId="0" xfId="0" applyFont="1" applyFill="1" applyBorder="1" applyAlignment="1">
      <alignment horizontal="left" vertical="center"/>
    </xf>
    <xf numFmtId="0" fontId="110" fillId="13" borderId="0" xfId="0" applyFont="1" applyFill="1" applyAlignment="1">
      <alignment horizontal="center"/>
    </xf>
    <xf numFmtId="0" fontId="115" fillId="11" borderId="0" xfId="0" applyFont="1" applyFill="1" applyBorder="1" applyAlignment="1">
      <alignment horizontal="center" vertical="center"/>
    </xf>
    <xf numFmtId="0" fontId="140" fillId="11" borderId="0" xfId="0" applyFont="1" applyFill="1" applyAlignment="1">
      <alignment horizontal="center" vertical="center"/>
    </xf>
    <xf numFmtId="0" fontId="118" fillId="12" borderId="43" xfId="0" applyFont="1" applyFill="1" applyBorder="1" applyAlignment="1">
      <alignment horizontal="center" vertical="center"/>
    </xf>
    <xf numFmtId="0" fontId="118" fillId="12" borderId="44" xfId="0" applyFont="1" applyFill="1" applyBorder="1" applyAlignment="1">
      <alignment horizontal="center" vertical="center"/>
    </xf>
    <xf numFmtId="0" fontId="118" fillId="12" borderId="45" xfId="0" applyFont="1" applyFill="1" applyBorder="1" applyAlignment="1">
      <alignment horizontal="center" vertical="center"/>
    </xf>
    <xf numFmtId="0" fontId="141" fillId="12" borderId="46" xfId="0" applyFont="1" applyFill="1" applyBorder="1" applyAlignment="1">
      <alignment horizontal="center" vertical="center"/>
    </xf>
    <xf numFmtId="0" fontId="141" fillId="12" borderId="47" xfId="0" applyFont="1" applyFill="1" applyBorder="1" applyAlignment="1">
      <alignment horizontal="center" vertical="center"/>
    </xf>
    <xf numFmtId="0" fontId="141"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5" fontId="139"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7" fillId="2" borderId="10" xfId="0" applyFont="1" applyFill="1" applyBorder="1" applyAlignment="1">
      <alignment horizontal="left"/>
    </xf>
    <xf numFmtId="0" fontId="147"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9"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6" fillId="0" borderId="36" xfId="0" applyNumberFormat="1" applyFont="1" applyFill="1" applyBorder="1" applyAlignment="1" applyProtection="1">
      <alignment horizontal="center" vertical="center" wrapText="1" shrinkToFit="1"/>
      <protection locked="0"/>
    </xf>
    <xf numFmtId="171" fontId="126"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32" fillId="10" borderId="0" xfId="0" applyNumberFormat="1" applyFont="1" applyFill="1" applyAlignment="1">
      <alignment horizontal="center" wrapText="1"/>
    </xf>
    <xf numFmtId="171" fontId="132"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6"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11" Type="http://schemas.openxmlformats.org/officeDocument/2006/relationships/comments" Target="../comments2.xml"/><Relationship Id="rId5" Type="http://schemas.openxmlformats.org/officeDocument/2006/relationships/hyperlink" Target="file:///\\SERVER\VOL1\Local%20Settings\Belgelerim\ACIHAT\Program\Cihat\Belgelerim\ENFLS.MUHASEBE\DUZELTME1.xls" TargetMode="External"/><Relationship Id="rId10" Type="http://schemas.openxmlformats.org/officeDocument/2006/relationships/vmlDrawing" Target="../drawings/vmlDrawing2.vm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498" activePane="bottomLeft" state="frozen"/>
      <selection activeCell="H14" sqref="H14"/>
      <selection pane="bottomLeft" activeCell="J520" sqref="J520"/>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c r="C530" s="101"/>
      <c r="D530" s="102"/>
      <c r="E530" s="208"/>
      <c r="F530" s="107"/>
      <c r="G530" s="107"/>
    </row>
    <row r="531" spans="2:7" s="100" customFormat="1">
      <c r="B531" s="208"/>
      <c r="C531" s="101"/>
      <c r="D531" s="102"/>
      <c r="E531" s="208"/>
      <c r="F531" s="107"/>
      <c r="G531" s="107"/>
    </row>
    <row r="532" spans="2:7" s="100" customFormat="1">
      <c r="B532" s="208"/>
      <c r="C532" s="101"/>
      <c r="D532" s="102"/>
      <c r="E532" s="208"/>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43435</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14.648580000000001</v>
      </c>
      <c r="G33" s="565">
        <f>D33*F33</f>
        <v>182521.30680000002</v>
      </c>
      <c r="H33" s="566">
        <f>G33-D21</f>
        <v>167521.30680000002</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30674.12</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43435</v>
      </c>
      <c r="D19" s="610" t="s">
        <v>142</v>
      </c>
      <c r="E19" s="610"/>
      <c r="F19" s="610"/>
      <c r="G19" s="316"/>
      <c r="I19" s="183"/>
    </row>
    <row r="20" spans="1:30" ht="9.75" customHeight="1">
      <c r="B20" s="412" t="s">
        <v>75</v>
      </c>
      <c r="C20" s="414">
        <f>IF(C19="",0,VLOOKUP(C19,TARİH3:(SOL),2,FALSE))</f>
        <v>30674.12</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43435</v>
      </c>
      <c r="D8" s="610" t="s">
        <v>142</v>
      </c>
      <c r="E8" s="610"/>
      <c r="F8" s="610"/>
      <c r="G8" s="347"/>
      <c r="I8" s="183"/>
    </row>
    <row r="9" spans="1:9" ht="27" customHeight="1">
      <c r="B9" s="352" t="s">
        <v>52</v>
      </c>
      <c r="C9" s="531">
        <f>IF(C8="",0,VLOOKUP(C8,TARİH3:(SOL),2,FALSE))</f>
        <v>30674.12</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43101</v>
      </c>
    </row>
    <row r="18" spans="1:38" ht="5.25" customHeight="1">
      <c r="B18" s="328"/>
      <c r="C18" s="573"/>
      <c r="D18" s="319"/>
      <c r="E18" s="353"/>
      <c r="F18" s="353"/>
      <c r="G18" s="320"/>
    </row>
    <row r="19" spans="1:38" ht="15" customHeight="1">
      <c r="B19" s="415" t="s">
        <v>39</v>
      </c>
      <c r="C19" s="572">
        <f>STOK!$E$26</f>
        <v>0</v>
      </c>
      <c r="D19" s="362"/>
      <c r="E19" s="355"/>
      <c r="F19" s="356"/>
      <c r="G19" s="361">
        <f>STOK!$D$26</f>
        <v>43465</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43465</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showOutlineSymbols="0" topLeftCell="A3" zoomScale="90" workbookViewId="0"/>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2018</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2017</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2016</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2015</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2014</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31</v>
      </c>
      <c r="K15" s="653"/>
      <c r="L15" s="653"/>
      <c r="M15" s="651">
        <v>12</v>
      </c>
      <c r="N15" s="652"/>
      <c r="O15" s="650">
        <v>2018</v>
      </c>
      <c r="P15" s="650"/>
      <c r="Q15" s="304"/>
      <c r="S15" s="255">
        <f>DATE(O15,M15,A15)</f>
        <v>43435</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43101</v>
      </c>
      <c r="K17" s="635"/>
      <c r="L17" s="636"/>
      <c r="M17" s="634">
        <v>43465</v>
      </c>
      <c r="N17" s="635"/>
      <c r="O17" s="636"/>
      <c r="P17" s="311">
        <f>+M17-J17</f>
        <v>364</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tabSelected="1" showOutlineSymbols="0" workbookViewId="0">
      <selection activeCell="R14" sqref="R14"/>
    </sheetView>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43101</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43465</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legacyDrawing r:id="rId1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H9" sqref="H9"/>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43435</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30674.12</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43435</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43435</v>
      </c>
      <c r="D6" s="730" t="s">
        <v>142</v>
      </c>
      <c r="E6" s="730"/>
      <c r="F6" s="730"/>
      <c r="G6" s="730"/>
      <c r="H6" s="735" t="s">
        <v>142</v>
      </c>
      <c r="I6" s="735" t="s">
        <v>142</v>
      </c>
      <c r="J6" s="347"/>
      <c r="K6" s="347"/>
      <c r="L6" s="734" t="s">
        <v>142</v>
      </c>
    </row>
    <row r="7" spans="1:39" ht="18.75" customHeight="1">
      <c r="A7" s="171"/>
      <c r="B7" s="448" t="s">
        <v>52</v>
      </c>
      <c r="C7" s="450">
        <f>IF(C6="",0,VLOOKUP(C6,TARİH3:(SOL),2,FALSE))</f>
        <v>30674.12</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H11" sqref="H11"/>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43435</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30674.12</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Cihat</cp:lastModifiedBy>
  <cp:lastPrinted>2005-10-05T09:11:07Z</cp:lastPrinted>
  <dcterms:created xsi:type="dcterms:W3CDTF">2004-08-04T15:02:16Z</dcterms:created>
  <dcterms:modified xsi:type="dcterms:W3CDTF">2019-01-18T12:23:21Z</dcterms:modified>
  <cp:category>EXCELL</cp:category>
</cp:coreProperties>
</file>