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inly\Desktop\"/>
    </mc:Choice>
  </mc:AlternateContent>
  <bookViews>
    <workbookView showHorizontalScroll="0" showVerticalScroll="0" showSheetTabs="0" xWindow="0" yWindow="0" windowWidth="20400" windowHeight="8775" tabRatio="219"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52511"/>
</workbook>
</file>

<file path=xl/calcChain.xml><?xml version="1.0" encoding="utf-8"?>
<calcChain xmlns="http://schemas.openxmlformats.org/spreadsheetml/2006/main">
  <c r="D539" i="7" l="1"/>
  <c r="D540" i="7"/>
  <c r="D536" i="7" l="1"/>
  <c r="D537" i="7"/>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<sst xmlns="http://schemas.openxmlformats.org/spreadsheetml/2006/main" count="548" uniqueCount="185">
  <si>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</si>
  <si>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</si>
  <si>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</si>
  <si>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</si>
  <si>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</si>
  <si>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</si>
  <si>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</si>
  <si>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</si>
  <si>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</si>
  <si>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</si>
  <si>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</si>
  <si>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</si>
  <si>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</si>
  <si>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</si>
  <si>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</si>
  <si>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</si>
  <si>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</si>
  <si>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</si>
  <si>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</si>
  <si>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</si>
  <si>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</si>
  <si>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</si>
  <si>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</si>
  <si>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</si>
  <si>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</si>
  <si>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</si>
  <si>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</si>
  <si>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</si>
  <si>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</si>
  <si>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</si>
  <si>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</si>
  <si>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</si>
  <si>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</si>
  <si>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</si>
  <si>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</si>
  <si>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</si>
  <si>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</si>
  <si>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</si>
  <si>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</si>
  <si>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</si>
  <si>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</si>
  <si>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</si>
  <si>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</si>
  <si>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</si>
  <si>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</si>
  <si>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</si>
  <si>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</si>
  <si>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</si>
  <si>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</si>
  <si>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</si>
  <si>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</si>
  <si>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</si>
  <si>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</si>
  <si>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</si>
  <si>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</si>
  <si>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</si>
  <si>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</si>
  <si>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</si>
  <si>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</si>
  <si>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</si>
  <si>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</si>
  <si>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</si>
  <si>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</si>
  <si>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</si>
  <si>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</si>
  <si>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</si>
  <si>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</si>
  <si>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</si>
  <si>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</si>
  <si>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</si>
  <si>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</si>
  <si>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</si>
  <si>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</si>
  <si>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</si>
  <si>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</si>
  <si>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</si>
  <si>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</si>
  <si>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</si>
  <si>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</si>
  <si>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</si>
  <si>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</si>
  <si>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</si>
  <si>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</si>
  <si>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</si>
  <si>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</si>
  <si>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</si>
  <si>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</si>
  <si>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</si>
  <si>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</si>
  <si>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</si>
  <si>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</si>
  <si>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</si>
  <si>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</si>
  <si>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</si>
  <si>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</si>
  <si>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</si>
  <si>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</si>
  <si>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</si>
  <si>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</si>
  <si>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</si>
  <si>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</si>
  <si>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</si>
  <si>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</si>
  <si>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</si>
  <si>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</si>
  <si>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</si>
  <si>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</si>
  <si>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</si>
  <si>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</si>
  <si>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</si>
  <si>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</si>
  <si>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</si>
  <si>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</si>
  <si>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</si>
  <si>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</si>
  <si>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</si>
  <si>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</si>
  <si>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</si>
  <si>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</si>
  <si>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</si>
  <si>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</si>
  <si>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</si>
  <si>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</si>
  <si>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</si>
  <si>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</si>
  <si>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</si>
  <si>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</si>
  <si>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</si>
  <si>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</si>
  <si>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</si>
  <si>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</si>
  <si>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</si>
  <si>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</si>
  <si>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</si>
  <si>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</si>
  <si>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</si>
  <si>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</si>
  <si>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</si>
  <si>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</si>
  <si>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</si>
  <si>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</si>
  <si>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</si>
  <si>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</si>
  <si>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</si>
  <si>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</si>
  <si>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</si>
  <si>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</si>
  <si>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</si>
  <si>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</si>
  <si>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</si>
  <si>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</si>
  <si>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</si>
  <si>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</si>
  <si>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</si>
  <si>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</si>
  <si>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</si>
  <si>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</si>
  <si>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</si>
  <si>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</si>
  <si>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</si>
  <si>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</si>
  <si>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</si>
  <si>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</si>
  <si>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</si>
  <si>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</si>
  <si>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</si>
  <si>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</si>
  <si>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</si>
  <si>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</si>
  <si>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</si>
  <si>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</si>
  <si>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</si>
  <si>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</si>
  <si>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</si>
  <si>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</si>
  <si>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</si>
  <si>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</si>
  <si>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</si>
  <si>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</si>
  <si>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</si>
  <si>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</si>
  <si>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</si>
  <si>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</si>
  <si>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</si>
  <si>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31.12.2019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</si>
</sst>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1" formatCode="_-* #,##0\ _T_L_-;\-* #,##0\ _T_L_-;_-* &quot;-&quot;\ _T_L_-;_-@_-"/>
    <numFmt numFmtId="164" formatCode="_-&quot;TL&quot;\ * #,##0.00_-;\-&quot;TL&quot;\ * #,##0.00_-;_-&quot;TL&quot;\ * &quot;-&quot;??_-;_-@_-"/>
    <numFmt numFmtId="165" formatCode="mmmm/yyyy"/>
    <numFmt numFmtId="166" formatCode="#,##0;[Red]#,##0"/>
    <numFmt numFmtId="167" formatCode="#,##0.00000;[Red]#,##0.00000"/>
    <numFmt numFmtId="168" formatCode="mm\ \-\ yyyy"/>
    <numFmt numFmtId="169" formatCode="mmmm\ \ \-\ yyyy"/>
    <numFmt numFmtId="170" formatCode="mmmm\ \ yyyy"/>
    <numFmt numFmtId="171" formatCode="mmmm\ yyyy"/>
    <numFmt numFmtId="172" formatCode="#,##0\ &quot;TL&quot;;[Red]#,##0\ &quot;TL&quot;"/>
    <numFmt numFmtId="173" formatCode="dd/mm/yyyy;@"/>
    <numFmt numFmtId="174" formatCode="#,##0.000;[Red]#,##0.000"/>
    <numFmt numFmtId="175" formatCode="#,##0.0"/>
    <numFmt numFmtId="176" formatCode="dd/mm/yy;@"/>
    <numFmt numFmtId="177" formatCode="#,##0.00;[Red]#,##0.00"/>
    <numFmt numFmtId="178" formatCode="#,##0.00000"/>
    <numFmt numFmtId="179" formatCode="[$-41F]mmmm\ yy;@"/>
    <numFmt numFmtId="180" formatCode="_-&quot;TL&quot;\ * #,##0_-;\-&quot;TL&quot;\ * #,##0_-;_-&quot;TL&quot;\ * &quot;-&quot;??_-;_-@_-"/>
    <numFmt numFmtId="181" formatCode="0.0"/>
    <numFmt numFmtId="182" formatCode="dd/mmmm/yyyy"/>
    <numFmt numFmtId="183" formatCode="#,##0.00_ ;\-#,##0.00\ "/>
    <numFmt numFmtId="184" formatCode="0.000"/>
    <numFmt numFmtId="185"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4" fontId="1" fillId="0" borderId="0" applyFont="0" applyFill="0" applyBorder="0" applyAlignment="0" applyProtection="0"/>
  </cellStyleXfs>
  <cellXfs count="745">
    <xf numFmtId="0" fontId="0" fillId="0" borderId="0" xfId="0"/>
    <xf numFmtId="166" fontId="0" fillId="0" borderId="0" xfId="0" applyNumberFormat="1"/>
    <xf numFmtId="167" fontId="0" fillId="0" borderId="0" xfId="0" applyNumberFormat="1"/>
    <xf numFmtId="167" fontId="0" fillId="0" borderId="0" xfId="0" applyNumberFormat="1" applyAlignment="1">
      <alignment horizontal="right"/>
    </xf>
    <xf numFmtId="166" fontId="0" fillId="0" borderId="0" xfId="0" applyNumberFormat="1" applyAlignment="1">
      <alignment horizontal="right"/>
    </xf>
    <xf numFmtId="170" fontId="2" fillId="0" borderId="0" xfId="0" applyNumberFormat="1" applyFont="1"/>
    <xf numFmtId="170"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0" fontId="2" fillId="0" borderId="0" xfId="0" applyNumberFormat="1" applyFont="1" applyFill="1"/>
    <xf numFmtId="166" fontId="16" fillId="0" borderId="0" xfId="0" applyNumberFormat="1" applyFont="1" applyFill="1" applyAlignment="1">
      <alignment horizontal="right"/>
    </xf>
    <xf numFmtId="167" fontId="16" fillId="0" borderId="0" xfId="0" applyNumberFormat="1" applyFont="1" applyFill="1" applyAlignment="1">
      <alignment horizontal="right"/>
    </xf>
    <xf numFmtId="167" fontId="16" fillId="0" borderId="0" xfId="0" applyNumberFormat="1" applyFont="1" applyFill="1"/>
    <xf numFmtId="166" fontId="16" fillId="0" borderId="0" xfId="0" applyNumberFormat="1" applyFont="1" applyFill="1"/>
    <xf numFmtId="170" fontId="16" fillId="0" borderId="0" xfId="0" applyNumberFormat="1" applyFont="1" applyFill="1" applyAlignment="1">
      <alignment horizontal="center"/>
    </xf>
    <xf numFmtId="3" fontId="4" fillId="0" borderId="0" xfId="0" applyNumberFormat="1" applyFont="1"/>
    <xf numFmtId="166"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7" fontId="13" fillId="0" borderId="0" xfId="0" applyNumberFormat="1" applyFont="1" applyFill="1"/>
    <xf numFmtId="170" fontId="10" fillId="0" borderId="1" xfId="0" applyNumberFormat="1" applyFont="1" applyFill="1" applyBorder="1" applyAlignment="1">
      <alignment horizontal="center" vertical="center" wrapText="1"/>
    </xf>
    <xf numFmtId="0" fontId="16" fillId="3" borderId="0" xfId="0" applyFont="1" applyFill="1"/>
    <xf numFmtId="170" fontId="16" fillId="3" borderId="0" xfId="0" applyNumberFormat="1" applyFont="1" applyFill="1" applyAlignment="1">
      <alignment horizontal="center"/>
    </xf>
    <xf numFmtId="166" fontId="16" fillId="3" borderId="0" xfId="0" applyNumberFormat="1" applyFont="1" applyFill="1" applyAlignment="1">
      <alignment horizontal="left"/>
    </xf>
    <xf numFmtId="167" fontId="16" fillId="3" borderId="0" xfId="0" applyNumberFormat="1" applyFont="1" applyFill="1" applyAlignment="1">
      <alignment horizontal="right"/>
    </xf>
    <xf numFmtId="167" fontId="13" fillId="3" borderId="0" xfId="0" applyNumberFormat="1" applyFont="1" applyFill="1"/>
    <xf numFmtId="167" fontId="16" fillId="3" borderId="0" xfId="0" applyNumberFormat="1" applyFont="1" applyFill="1"/>
    <xf numFmtId="166" fontId="16" fillId="3" borderId="0" xfId="0" applyNumberFormat="1" applyFont="1" applyFill="1"/>
    <xf numFmtId="0" fontId="21" fillId="3" borderId="0" xfId="0" applyFont="1" applyFill="1"/>
    <xf numFmtId="0" fontId="1" fillId="3" borderId="0" xfId="0" applyFont="1" applyFill="1"/>
    <xf numFmtId="170" fontId="10" fillId="3" borderId="0" xfId="0" applyNumberFormat="1" applyFont="1" applyFill="1" applyAlignment="1"/>
    <xf numFmtId="167"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0"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0"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0" fontId="46" fillId="2" borderId="8" xfId="0" applyNumberFormat="1" applyFont="1" applyFill="1" applyBorder="1" applyAlignment="1">
      <alignment horizontal="center" vertical="center" wrapText="1" shrinkToFit="1"/>
    </xf>
    <xf numFmtId="167"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0" fontId="47" fillId="2" borderId="10" xfId="0" applyNumberFormat="1" applyFont="1" applyFill="1" applyBorder="1" applyAlignment="1">
      <alignment shrinkToFit="1"/>
    </xf>
    <xf numFmtId="170"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5" fontId="69" fillId="2" borderId="0" xfId="0" applyNumberFormat="1" applyFont="1" applyFill="1" applyBorder="1" applyAlignment="1">
      <alignment horizontal="center"/>
    </xf>
    <xf numFmtId="165" fontId="68" fillId="2" borderId="0" xfId="0" applyNumberFormat="1" applyFont="1" applyFill="1" applyBorder="1"/>
    <xf numFmtId="170" fontId="51" fillId="2" borderId="10" xfId="0" applyNumberFormat="1" applyFont="1" applyFill="1" applyBorder="1" applyAlignment="1">
      <alignment shrinkToFit="1"/>
    </xf>
    <xf numFmtId="170"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7" fontId="79" fillId="6" borderId="1" xfId="0" applyNumberFormat="1" applyFont="1" applyFill="1" applyBorder="1" applyAlignment="1">
      <alignment horizontal="center" vertical="center" wrapText="1"/>
    </xf>
    <xf numFmtId="167" fontId="73" fillId="7" borderId="1" xfId="0" applyNumberFormat="1" applyFont="1" applyFill="1" applyBorder="1" applyAlignment="1">
      <alignment horizontal="center"/>
    </xf>
    <xf numFmtId="167" fontId="73" fillId="0" borderId="0" xfId="0" applyNumberFormat="1" applyFont="1" applyAlignment="1">
      <alignment horizontal="center"/>
    </xf>
    <xf numFmtId="167" fontId="73" fillId="7" borderId="20" xfId="0" applyNumberFormat="1" applyFont="1" applyFill="1" applyBorder="1" applyAlignment="1">
      <alignment horizontal="center" wrapText="1"/>
    </xf>
    <xf numFmtId="167" fontId="73" fillId="7" borderId="1" xfId="0" applyNumberFormat="1" applyFont="1" applyFill="1" applyBorder="1"/>
    <xf numFmtId="167" fontId="79" fillId="6" borderId="21" xfId="0" applyNumberFormat="1" applyFont="1" applyFill="1" applyBorder="1" applyAlignment="1">
      <alignment horizontal="center" vertical="center" wrapText="1"/>
    </xf>
    <xf numFmtId="167" fontId="73" fillId="7" borderId="21" xfId="0" applyNumberFormat="1" applyFont="1" applyFill="1" applyBorder="1" applyAlignment="1">
      <alignment horizontal="center"/>
    </xf>
    <xf numFmtId="167" fontId="73" fillId="7" borderId="1" xfId="0" applyNumberFormat="1" applyFont="1" applyFill="1" applyBorder="1" applyAlignment="1">
      <alignment horizontal="right" wrapText="1"/>
    </xf>
    <xf numFmtId="167" fontId="73" fillId="7" borderId="1" xfId="0" applyNumberFormat="1" applyFont="1" applyFill="1" applyBorder="1" applyAlignment="1"/>
    <xf numFmtId="0" fontId="73" fillId="7" borderId="1" xfId="0" applyFont="1" applyFill="1" applyBorder="1" applyAlignment="1">
      <alignment horizontal="right" wrapText="1"/>
    </xf>
    <xf numFmtId="178" fontId="73" fillId="7" borderId="1" xfId="0" applyNumberFormat="1" applyFont="1" applyFill="1" applyBorder="1" applyAlignment="1">
      <alignment horizontal="right" wrapText="1"/>
    </xf>
    <xf numFmtId="167" fontId="73" fillId="0" borderId="1" xfId="0" applyNumberFormat="1" applyFont="1" applyBorder="1"/>
    <xf numFmtId="0" fontId="73" fillId="0" borderId="0" xfId="0" applyFont="1" applyFill="1" applyBorder="1"/>
    <xf numFmtId="167" fontId="73" fillId="0" borderId="0" xfId="0" applyNumberFormat="1" applyFont="1" applyFill="1" applyBorder="1" applyAlignment="1">
      <alignment horizontal="center"/>
    </xf>
    <xf numFmtId="167" fontId="73" fillId="0" borderId="0" xfId="0" applyNumberFormat="1" applyFont="1" applyFill="1" applyBorder="1"/>
    <xf numFmtId="167" fontId="73" fillId="0" borderId="0" xfId="0" applyNumberFormat="1" applyFont="1" applyBorder="1" applyAlignment="1">
      <alignment horizontal="center"/>
    </xf>
    <xf numFmtId="167" fontId="73" fillId="0" borderId="0" xfId="0" applyNumberFormat="1" applyFont="1" applyBorder="1"/>
    <xf numFmtId="0" fontId="73" fillId="0" borderId="0" xfId="0" applyFont="1" applyBorder="1"/>
    <xf numFmtId="177" fontId="80" fillId="0" borderId="0" xfId="0" applyNumberFormat="1" applyFont="1" applyFill="1" applyBorder="1" applyAlignment="1">
      <alignment horizontal="center" vertical="center" wrapText="1"/>
    </xf>
    <xf numFmtId="177"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6" fontId="10" fillId="0" borderId="1" xfId="0" applyNumberFormat="1" applyFont="1" applyFill="1" applyBorder="1" applyAlignment="1">
      <alignment horizontal="center" vertical="center" wrapText="1"/>
    </xf>
    <xf numFmtId="167" fontId="23" fillId="0" borderId="1"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0" fontId="10" fillId="8" borderId="0" xfId="0" applyNumberFormat="1" applyFont="1" applyFill="1" applyAlignment="1"/>
    <xf numFmtId="170"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0" fontId="97" fillId="8" borderId="0" xfId="0" applyNumberFormat="1" applyFont="1" applyFill="1" applyBorder="1" applyAlignment="1">
      <alignment horizontal="center" vertical="center" wrapText="1" shrinkToFit="1"/>
    </xf>
    <xf numFmtId="167"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0" fontId="97" fillId="8" borderId="0" xfId="0" applyNumberFormat="1" applyFont="1" applyFill="1" applyBorder="1" applyAlignment="1">
      <alignment shrinkToFit="1"/>
    </xf>
    <xf numFmtId="41" fontId="97" fillId="8" borderId="0" xfId="0" applyNumberFormat="1" applyFont="1" applyFill="1" applyBorder="1" applyAlignment="1">
      <alignment horizontal="center" shrinkToFit="1"/>
    </xf>
    <xf numFmtId="41" fontId="99" fillId="8" borderId="0" xfId="0" applyNumberFormat="1" applyFont="1" applyFill="1" applyBorder="1" applyAlignment="1">
      <alignment horizontal="center" shrinkToFit="1"/>
    </xf>
    <xf numFmtId="41"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5" fontId="105" fillId="8" borderId="0" xfId="0" applyNumberFormat="1" applyFont="1" applyFill="1" applyBorder="1" applyAlignment="1">
      <alignment horizontal="center"/>
    </xf>
    <xf numFmtId="165" fontId="105" fillId="8" borderId="0" xfId="0" applyNumberFormat="1" applyFont="1" applyFill="1" applyBorder="1"/>
    <xf numFmtId="170" fontId="106" fillId="8" borderId="0" xfId="0" applyNumberFormat="1" applyFont="1" applyFill="1" applyAlignment="1"/>
    <xf numFmtId="170" fontId="103" fillId="8" borderId="0" xfId="0" applyNumberFormat="1" applyFont="1" applyFill="1" applyBorder="1" applyAlignment="1">
      <alignment shrinkToFit="1"/>
    </xf>
    <xf numFmtId="170" fontId="0" fillId="8" borderId="0" xfId="0" applyNumberFormat="1" applyFill="1" applyAlignment="1">
      <alignment horizontal="center"/>
    </xf>
    <xf numFmtId="166" fontId="0" fillId="8" borderId="0" xfId="0" applyNumberFormat="1" applyFill="1" applyAlignment="1">
      <alignment horizontal="right"/>
    </xf>
    <xf numFmtId="167"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7" fontId="3" fillId="8" borderId="0" xfId="0" applyNumberFormat="1" applyFont="1" applyFill="1" applyAlignment="1">
      <alignment horizontal="center" vertical="center" wrapText="1"/>
    </xf>
    <xf numFmtId="166" fontId="0" fillId="8" borderId="0" xfId="0" applyNumberFormat="1" applyFill="1" applyBorder="1"/>
    <xf numFmtId="166" fontId="3" fillId="8" borderId="0" xfId="0" applyNumberFormat="1" applyFont="1" applyFill="1"/>
    <xf numFmtId="0" fontId="15" fillId="8" borderId="0" xfId="0" applyFont="1" applyFill="1"/>
    <xf numFmtId="0" fontId="16" fillId="8" borderId="0" xfId="0" applyFont="1" applyFill="1"/>
    <xf numFmtId="170" fontId="2" fillId="8" borderId="0" xfId="0" applyNumberFormat="1" applyFont="1" applyFill="1"/>
    <xf numFmtId="166" fontId="16" fillId="8" borderId="0" xfId="0" applyNumberFormat="1" applyFont="1" applyFill="1" applyAlignment="1">
      <alignment horizontal="right"/>
    </xf>
    <xf numFmtId="167" fontId="16" fillId="8" borderId="0" xfId="0" applyNumberFormat="1" applyFont="1" applyFill="1" applyAlignment="1">
      <alignment horizontal="right"/>
    </xf>
    <xf numFmtId="167" fontId="16" fillId="8" borderId="0" xfId="0" applyNumberFormat="1" applyFont="1" applyFill="1"/>
    <xf numFmtId="166" fontId="16" fillId="8" borderId="0" xfId="0" applyNumberFormat="1" applyFont="1" applyFill="1"/>
    <xf numFmtId="0" fontId="10" fillId="8" borderId="0" xfId="0" applyFont="1" applyFill="1"/>
    <xf numFmtId="170" fontId="22" fillId="8" borderId="0" xfId="0" applyNumberFormat="1" applyFont="1" applyFill="1"/>
    <xf numFmtId="166" fontId="10" fillId="8" borderId="0" xfId="0" applyNumberFormat="1" applyFont="1" applyFill="1" applyAlignment="1">
      <alignment horizontal="right"/>
    </xf>
    <xf numFmtId="167" fontId="10" fillId="8" borderId="0" xfId="0" applyNumberFormat="1" applyFont="1" applyFill="1"/>
    <xf numFmtId="166" fontId="10" fillId="8" borderId="0" xfId="0" applyNumberFormat="1" applyFont="1" applyFill="1"/>
    <xf numFmtId="167" fontId="0" fillId="8" borderId="0" xfId="0" applyNumberFormat="1" applyFill="1"/>
    <xf numFmtId="166" fontId="0" fillId="8" borderId="0" xfId="0" applyNumberFormat="1" applyFill="1"/>
    <xf numFmtId="3" fontId="0" fillId="8" borderId="0" xfId="0" applyNumberFormat="1" applyFill="1" applyAlignment="1">
      <alignment horizontal="right"/>
    </xf>
    <xf numFmtId="170" fontId="10" fillId="8" borderId="0" xfId="0" applyNumberFormat="1" applyFont="1" applyFill="1" applyAlignment="1">
      <alignment horizontal="center" wrapText="1"/>
    </xf>
    <xf numFmtId="170" fontId="23" fillId="8" borderId="0" xfId="0" applyNumberFormat="1" applyFont="1" applyFill="1" applyAlignment="1">
      <alignment horizontal="center" wrapText="1"/>
    </xf>
    <xf numFmtId="170"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6"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0" fontId="3" fillId="8" borderId="0" xfId="0" applyNumberFormat="1" applyFont="1" applyFill="1" applyAlignment="1"/>
    <xf numFmtId="170"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1" fontId="0" fillId="8" borderId="0" xfId="0" applyNumberFormat="1" applyFill="1" applyAlignment="1">
      <alignment horizontal="right"/>
    </xf>
    <xf numFmtId="181" fontId="0" fillId="0" borderId="0" xfId="0" applyNumberFormat="1" applyAlignment="1">
      <alignment horizontal="right"/>
    </xf>
    <xf numFmtId="181" fontId="16" fillId="8" borderId="0" xfId="0" applyNumberFormat="1" applyFont="1" applyFill="1" applyAlignment="1">
      <alignment horizontal="right"/>
    </xf>
    <xf numFmtId="181"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2" fontId="79" fillId="6" borderId="1" xfId="0" applyNumberFormat="1" applyFont="1" applyFill="1" applyBorder="1" applyAlignment="1">
      <alignment horizontal="center" vertical="center" wrapText="1"/>
    </xf>
    <xf numFmtId="182" fontId="73" fillId="7" borderId="1" xfId="0" applyNumberFormat="1" applyFont="1" applyFill="1" applyBorder="1" applyAlignment="1">
      <alignment horizontal="left"/>
    </xf>
    <xf numFmtId="182" fontId="73" fillId="7" borderId="0" xfId="0" applyNumberFormat="1" applyFont="1" applyFill="1" applyAlignment="1">
      <alignment horizontal="left"/>
    </xf>
    <xf numFmtId="182" fontId="73" fillId="0" borderId="0" xfId="0" applyNumberFormat="1" applyFont="1" applyFill="1" applyBorder="1" applyAlignment="1">
      <alignment horizontal="left"/>
    </xf>
    <xf numFmtId="182" fontId="73" fillId="0" borderId="0" xfId="0" applyNumberFormat="1" applyFont="1" applyBorder="1" applyAlignment="1">
      <alignment horizontal="left"/>
    </xf>
    <xf numFmtId="182" fontId="73" fillId="0" borderId="0" xfId="0" applyNumberFormat="1" applyFont="1" applyAlignment="1">
      <alignment horizontal="left"/>
    </xf>
    <xf numFmtId="182"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0"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8" fontId="0" fillId="8" borderId="0" xfId="0" applyNumberFormat="1" applyFill="1"/>
    <xf numFmtId="179"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0"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0" fontId="3" fillId="0" borderId="0" xfId="0" applyNumberFormat="1" applyFont="1" applyFill="1" applyAlignment="1"/>
    <xf numFmtId="0" fontId="0" fillId="0" borderId="0" xfId="0" applyFill="1" applyBorder="1"/>
    <xf numFmtId="170"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4"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3"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3"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0" fontId="0" fillId="10" borderId="0" xfId="0" applyNumberFormat="1" applyFill="1" applyBorder="1" applyAlignment="1">
      <alignment horizontal="center"/>
    </xf>
    <xf numFmtId="166" fontId="0" fillId="10" borderId="0" xfId="0" applyNumberFormat="1" applyFill="1" applyBorder="1"/>
    <xf numFmtId="0" fontId="0" fillId="10" borderId="0" xfId="0" applyFill="1" applyBorder="1"/>
    <xf numFmtId="170" fontId="10" fillId="10" borderId="0" xfId="0" applyNumberFormat="1" applyFont="1" applyFill="1" applyBorder="1" applyAlignment="1">
      <alignment horizontal="center" wrapText="1"/>
    </xf>
    <xf numFmtId="167"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0" fontId="10" fillId="10" borderId="0" xfId="0" applyNumberFormat="1" applyFont="1" applyFill="1" applyBorder="1" applyAlignment="1"/>
    <xf numFmtId="170" fontId="72" fillId="10" borderId="0" xfId="0" applyNumberFormat="1" applyFont="1" applyFill="1" applyBorder="1" applyAlignment="1"/>
    <xf numFmtId="167"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6" fontId="11" fillId="10" borderId="0" xfId="0" applyNumberFormat="1" applyFont="1" applyFill="1" applyBorder="1" applyAlignment="1">
      <alignment horizontal="center" wrapText="1"/>
    </xf>
    <xf numFmtId="176" fontId="47" fillId="10" borderId="0" xfId="0" applyNumberFormat="1" applyFont="1" applyFill="1" applyBorder="1" applyAlignment="1">
      <alignment horizontal="center"/>
    </xf>
    <xf numFmtId="170" fontId="10" fillId="10" borderId="0" xfId="0" applyNumberFormat="1" applyFont="1" applyFill="1" applyBorder="1" applyAlignment="1">
      <alignment horizontal="center"/>
    </xf>
    <xf numFmtId="175" fontId="10" fillId="10" borderId="0" xfId="0" applyNumberFormat="1" applyFont="1" applyFill="1" applyBorder="1" applyAlignment="1"/>
    <xf numFmtId="171" fontId="60" fillId="10" borderId="0" xfId="0" applyNumberFormat="1" applyFont="1" applyFill="1" applyBorder="1" applyAlignment="1">
      <alignment horizontal="center" wrapText="1"/>
    </xf>
    <xf numFmtId="166" fontId="0" fillId="10" borderId="0" xfId="0" applyNumberFormat="1" applyFill="1" applyBorder="1" applyAlignment="1">
      <alignment horizontal="right"/>
    </xf>
    <xf numFmtId="49" fontId="0" fillId="10" borderId="0" xfId="0" applyNumberFormat="1" applyFill="1" applyBorder="1" applyAlignment="1">
      <alignment horizontal="center"/>
    </xf>
    <xf numFmtId="167" fontId="0" fillId="10" borderId="0" xfId="0" applyNumberFormat="1" applyFill="1" applyBorder="1" applyAlignment="1">
      <alignment horizontal="center"/>
    </xf>
    <xf numFmtId="166" fontId="0" fillId="10" borderId="0" xfId="0" applyNumberFormat="1" applyFill="1" applyBorder="1" applyAlignment="1">
      <alignment horizontal="center"/>
    </xf>
    <xf numFmtId="170" fontId="2" fillId="8" borderId="0" xfId="0" applyNumberFormat="1" applyFont="1" applyFill="1" applyBorder="1"/>
    <xf numFmtId="166" fontId="0" fillId="8" borderId="0" xfId="0" applyNumberFormat="1" applyFill="1" applyBorder="1" applyAlignment="1">
      <alignment horizontal="right"/>
    </xf>
    <xf numFmtId="167" fontId="0" fillId="8" borderId="0" xfId="0" applyNumberFormat="1" applyFill="1" applyBorder="1" applyAlignment="1">
      <alignment horizontal="right"/>
    </xf>
    <xf numFmtId="167" fontId="0" fillId="8" borderId="0" xfId="0" applyNumberFormat="1" applyFill="1" applyBorder="1"/>
    <xf numFmtId="0" fontId="0" fillId="8" borderId="0" xfId="0" applyFill="1" applyBorder="1"/>
    <xf numFmtId="167" fontId="43" fillId="8" borderId="0" xfId="0" applyNumberFormat="1" applyFont="1" applyFill="1" applyAlignment="1">
      <alignment horizontal="right"/>
    </xf>
    <xf numFmtId="167" fontId="43" fillId="8" borderId="0" xfId="0" applyNumberFormat="1" applyFont="1" applyFill="1"/>
    <xf numFmtId="166" fontId="86" fillId="10" borderId="0" xfId="0" applyNumberFormat="1" applyFont="1" applyFill="1" applyBorder="1" applyAlignment="1">
      <alignment horizontal="right" wrapText="1"/>
    </xf>
    <xf numFmtId="170" fontId="2" fillId="10" borderId="0" xfId="0" applyNumberFormat="1" applyFont="1" applyFill="1" applyBorder="1" applyAlignment="1">
      <alignment horizontal="right"/>
    </xf>
    <xf numFmtId="172" fontId="0" fillId="10" borderId="0" xfId="0" applyNumberFormat="1" applyFill="1" applyBorder="1" applyAlignment="1">
      <alignment horizontal="right"/>
    </xf>
    <xf numFmtId="49" fontId="0" fillId="10" borderId="0" xfId="0" applyNumberFormat="1" applyFill="1" applyBorder="1" applyAlignment="1">
      <alignment horizontal="right"/>
    </xf>
    <xf numFmtId="167" fontId="0" fillId="10" borderId="0" xfId="0" applyNumberFormat="1" applyFill="1" applyBorder="1"/>
    <xf numFmtId="0" fontId="0" fillId="10" borderId="0" xfId="0" applyFill="1"/>
    <xf numFmtId="170" fontId="2" fillId="10" borderId="0" xfId="0" applyNumberFormat="1" applyFont="1" applyFill="1" applyBorder="1"/>
    <xf numFmtId="167" fontId="0" fillId="10" borderId="0" xfId="0" applyNumberFormat="1" applyFill="1" applyBorder="1" applyAlignment="1">
      <alignment horizontal="right"/>
    </xf>
    <xf numFmtId="166" fontId="0" fillId="10" borderId="0" xfId="0" applyNumberFormat="1" applyFill="1" applyBorder="1" applyAlignment="1"/>
    <xf numFmtId="170" fontId="24" fillId="10" borderId="0" xfId="0" applyNumberFormat="1" applyFont="1" applyFill="1" applyBorder="1" applyAlignment="1">
      <alignment horizontal="center"/>
    </xf>
    <xf numFmtId="170" fontId="10" fillId="10" borderId="0" xfId="0" applyNumberFormat="1" applyFont="1" applyFill="1" applyBorder="1" applyAlignment="1">
      <alignment horizontal="center" vertical="center" wrapText="1"/>
    </xf>
    <xf numFmtId="166"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7" fontId="0" fillId="10" borderId="0" xfId="0" applyNumberFormat="1" applyFill="1"/>
    <xf numFmtId="166" fontId="0" fillId="10" borderId="0" xfId="0" applyNumberFormat="1" applyFill="1"/>
    <xf numFmtId="49" fontId="16" fillId="10" borderId="0" xfId="0" applyNumberFormat="1" applyFont="1" applyFill="1" applyBorder="1" applyAlignment="1">
      <alignment horizontal="left"/>
    </xf>
    <xf numFmtId="167" fontId="0" fillId="10" borderId="0" xfId="0" applyNumberFormat="1" applyFill="1" applyAlignment="1">
      <alignment horizontal="right"/>
    </xf>
    <xf numFmtId="179" fontId="11" fillId="10" borderId="0" xfId="0" applyNumberFormat="1" applyFont="1" applyFill="1" applyBorder="1" applyAlignment="1">
      <alignment horizontal="center" wrapText="1"/>
    </xf>
    <xf numFmtId="170" fontId="129" fillId="10" borderId="0" xfId="0" applyNumberFormat="1" applyFont="1" applyFill="1" applyBorder="1" applyAlignment="1">
      <alignment horizontal="center"/>
    </xf>
    <xf numFmtId="171" fontId="47" fillId="10" borderId="0" xfId="0" applyNumberFormat="1" applyFont="1" applyFill="1" applyBorder="1" applyAlignment="1">
      <alignment horizontal="center"/>
    </xf>
    <xf numFmtId="166" fontId="60" fillId="10" borderId="0" xfId="0" applyNumberFormat="1" applyFont="1" applyFill="1" applyBorder="1" applyAlignment="1">
      <alignment wrapText="1"/>
    </xf>
    <xf numFmtId="170" fontId="16" fillId="10" borderId="0" xfId="0" applyNumberFormat="1" applyFont="1" applyFill="1" applyAlignment="1">
      <alignment horizontal="center"/>
    </xf>
    <xf numFmtId="170" fontId="24" fillId="10" borderId="0" xfId="0" applyNumberFormat="1" applyFont="1" applyFill="1" applyAlignment="1"/>
    <xf numFmtId="170" fontId="10" fillId="10" borderId="1" xfId="0" applyNumberFormat="1" applyFont="1" applyFill="1" applyBorder="1" applyAlignment="1">
      <alignment horizontal="center" vertical="center" wrapText="1"/>
    </xf>
    <xf numFmtId="170" fontId="1" fillId="10" borderId="1" xfId="0" applyNumberFormat="1" applyFont="1" applyFill="1" applyBorder="1" applyAlignment="1">
      <alignment horizontal="center" vertical="center"/>
    </xf>
    <xf numFmtId="167"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0" fontId="10" fillId="10" borderId="0" xfId="0" applyNumberFormat="1" applyFont="1" applyFill="1" applyAlignment="1">
      <alignment horizontal="center" wrapText="1"/>
    </xf>
    <xf numFmtId="169"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0" fontId="10" fillId="10" borderId="1" xfId="0" applyNumberFormat="1" applyFont="1" applyFill="1" applyBorder="1" applyAlignment="1">
      <alignment horizontal="left" wrapText="1"/>
    </xf>
    <xf numFmtId="170" fontId="23" fillId="10" borderId="1" xfId="0" applyNumberFormat="1" applyFont="1" applyFill="1" applyBorder="1" applyAlignment="1">
      <alignment horizontal="center" shrinkToFit="1"/>
    </xf>
    <xf numFmtId="167" fontId="23" fillId="10" borderId="1" xfId="0" applyNumberFormat="1" applyFont="1" applyFill="1" applyBorder="1" applyAlignment="1">
      <alignment horizontal="center"/>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0" fontId="0" fillId="10" borderId="0" xfId="0" applyNumberFormat="1" applyFill="1" applyAlignment="1">
      <alignment horizontal="center"/>
    </xf>
    <xf numFmtId="181" fontId="0" fillId="10" borderId="0" xfId="0" applyNumberFormat="1" applyFill="1" applyAlignment="1">
      <alignment horizontal="right"/>
    </xf>
    <xf numFmtId="0" fontId="19" fillId="10" borderId="0" xfId="0" applyFont="1" applyFill="1"/>
    <xf numFmtId="167" fontId="16" fillId="10" borderId="0" xfId="0" applyNumberFormat="1" applyFont="1" applyFill="1" applyAlignment="1">
      <alignment horizontal="center" vertical="center"/>
    </xf>
    <xf numFmtId="181"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6" fontId="16" fillId="10" borderId="0" xfId="0" applyNumberFormat="1" applyFont="1" applyFill="1" applyAlignment="1">
      <alignment horizontal="right"/>
    </xf>
    <xf numFmtId="181" fontId="16" fillId="10" borderId="0" xfId="0" applyNumberFormat="1" applyFont="1" applyFill="1" applyAlignment="1">
      <alignment horizontal="center"/>
    </xf>
    <xf numFmtId="167" fontId="16" fillId="10" borderId="0" xfId="0" applyNumberFormat="1" applyFont="1" applyFill="1" applyAlignment="1">
      <alignment horizontal="center"/>
    </xf>
    <xf numFmtId="166"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0" fontId="22" fillId="10" borderId="0" xfId="0" applyNumberFormat="1" applyFont="1" applyFill="1"/>
    <xf numFmtId="166" fontId="10" fillId="10" borderId="0" xfId="0" applyNumberFormat="1" applyFont="1" applyFill="1" applyAlignment="1">
      <alignment horizontal="right"/>
    </xf>
    <xf numFmtId="181" fontId="10" fillId="10" borderId="0" xfId="0" applyNumberFormat="1" applyFont="1" applyFill="1"/>
    <xf numFmtId="167" fontId="10" fillId="10" borderId="0" xfId="0" applyNumberFormat="1" applyFont="1" applyFill="1"/>
    <xf numFmtId="166"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6" fontId="10" fillId="10" borderId="1" xfId="0" applyNumberFormat="1" applyFont="1" applyFill="1" applyBorder="1" applyAlignment="1">
      <alignment horizontal="center" vertical="center" wrapText="1"/>
    </xf>
    <xf numFmtId="181" fontId="10" fillId="10" borderId="1" xfId="0" applyNumberFormat="1" applyFont="1" applyFill="1" applyBorder="1" applyAlignment="1">
      <alignment horizontal="center" vertical="center" wrapText="1"/>
    </xf>
    <xf numFmtId="167"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0" fontId="1" fillId="10" borderId="0" xfId="0" applyNumberFormat="1" applyFont="1" applyFill="1" applyAlignment="1">
      <alignment horizontal="center"/>
    </xf>
    <xf numFmtId="170" fontId="44" fillId="10" borderId="0" xfId="0" applyNumberFormat="1" applyFont="1" applyFill="1" applyBorder="1" applyAlignment="1">
      <alignment horizontal="left" vertical="center" wrapText="1"/>
    </xf>
    <xf numFmtId="170" fontId="134" fillId="10" borderId="0" xfId="0" applyNumberFormat="1" applyFont="1" applyFill="1" applyBorder="1" applyAlignment="1">
      <alignment horizontal="right" vertical="center"/>
    </xf>
    <xf numFmtId="167" fontId="51" fillId="10" borderId="0" xfId="0" applyNumberFormat="1" applyFont="1" applyFill="1" applyBorder="1" applyAlignment="1">
      <alignment horizontal="right" vertical="center"/>
    </xf>
    <xf numFmtId="170"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0" fontId="10" fillId="10" borderId="0" xfId="0" applyNumberFormat="1" applyFont="1" applyFill="1" applyAlignment="1"/>
    <xf numFmtId="167" fontId="16" fillId="10" borderId="0" xfId="0" applyNumberFormat="1" applyFont="1" applyFill="1"/>
    <xf numFmtId="166" fontId="16" fillId="10" borderId="0" xfId="0" applyNumberFormat="1" applyFont="1" applyFill="1"/>
    <xf numFmtId="170" fontId="10" fillId="10" borderId="0" xfId="0" applyNumberFormat="1" applyFont="1" applyFill="1" applyAlignment="1">
      <alignment shrinkToFit="1"/>
    </xf>
    <xf numFmtId="167" fontId="39" fillId="10" borderId="0" xfId="0" applyNumberFormat="1" applyFont="1" applyFill="1" applyAlignment="1">
      <alignment horizontal="center" wrapText="1"/>
    </xf>
    <xf numFmtId="166"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0" fontId="23" fillId="10" borderId="0" xfId="0" applyNumberFormat="1" applyFont="1" applyFill="1" applyAlignment="1"/>
    <xf numFmtId="49" fontId="10" fillId="10" borderId="0" xfId="0" applyNumberFormat="1" applyFont="1" applyFill="1" applyAlignment="1"/>
    <xf numFmtId="166"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6" fontId="20" fillId="10" borderId="0" xfId="0" applyNumberFormat="1" applyFont="1" applyFill="1" applyAlignment="1">
      <alignment wrapText="1"/>
    </xf>
    <xf numFmtId="175" fontId="10" fillId="10" borderId="0" xfId="0" applyNumberFormat="1" applyFont="1" applyFill="1" applyAlignment="1"/>
    <xf numFmtId="170" fontId="10" fillId="10" borderId="0" xfId="0" applyNumberFormat="1" applyFont="1" applyFill="1" applyAlignment="1">
      <alignment vertical="center" wrapText="1"/>
    </xf>
    <xf numFmtId="171" fontId="11" fillId="10" borderId="0" xfId="0" applyNumberFormat="1" applyFont="1" applyFill="1" applyAlignment="1">
      <alignment horizontal="center" wrapText="1"/>
    </xf>
    <xf numFmtId="170" fontId="2" fillId="10" borderId="1" xfId="0" applyNumberFormat="1" applyFont="1" applyFill="1" applyBorder="1" applyAlignment="1">
      <alignment horizontal="center"/>
    </xf>
    <xf numFmtId="170" fontId="2" fillId="10" borderId="0" xfId="0" applyNumberFormat="1" applyFont="1" applyFill="1"/>
    <xf numFmtId="180" fontId="16" fillId="10" borderId="0" xfId="2" applyNumberFormat="1" applyFont="1" applyFill="1" applyAlignment="1">
      <alignment horizontal="right"/>
    </xf>
    <xf numFmtId="167" fontId="16" fillId="10" borderId="0" xfId="0" applyNumberFormat="1" applyFont="1" applyFill="1" applyAlignment="1">
      <alignment horizontal="right"/>
    </xf>
    <xf numFmtId="167" fontId="16" fillId="10" borderId="0" xfId="0" applyNumberFormat="1" applyFont="1" applyFill="1" applyBorder="1" applyAlignment="1">
      <alignment horizontal="right"/>
    </xf>
    <xf numFmtId="167" fontId="16" fillId="10" borderId="0" xfId="0" applyNumberFormat="1" applyFont="1" applyFill="1" applyBorder="1"/>
    <xf numFmtId="166" fontId="16" fillId="10" borderId="0" xfId="0" applyNumberFormat="1" applyFont="1" applyFill="1" applyBorder="1"/>
    <xf numFmtId="0" fontId="16" fillId="10" borderId="0" xfId="0" applyFont="1" applyFill="1" applyBorder="1"/>
    <xf numFmtId="166"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0" fontId="82" fillId="10" borderId="0" xfId="0" applyNumberFormat="1" applyFont="1" applyFill="1" applyAlignment="1">
      <alignment horizontal="center"/>
    </xf>
    <xf numFmtId="170" fontId="23" fillId="10" borderId="0" xfId="0" applyNumberFormat="1" applyFont="1" applyFill="1" applyAlignment="1">
      <alignment horizontal="center" wrapText="1"/>
    </xf>
    <xf numFmtId="165" fontId="1" fillId="10" borderId="0" xfId="0" applyNumberFormat="1" applyFont="1" applyFill="1" applyAlignment="1">
      <alignment horizontal="center"/>
    </xf>
    <xf numFmtId="178"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6" fontId="27" fillId="10" borderId="0" xfId="0" applyNumberFormat="1" applyFont="1" applyFill="1" applyBorder="1" applyAlignment="1">
      <alignment horizontal="center" shrinkToFit="1"/>
    </xf>
    <xf numFmtId="167" fontId="27" fillId="10" borderId="0" xfId="0" applyNumberFormat="1" applyFont="1" applyFill="1" applyBorder="1" applyAlignment="1">
      <alignment horizontal="center" shrinkToFit="1"/>
    </xf>
    <xf numFmtId="166"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4"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9"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0"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0"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vertical="center"/>
    </xf>
    <xf numFmtId="0" fontId="142" fillId="8" borderId="0" xfId="0" applyFont="1" applyFill="1" applyAlignment="1">
      <alignment horizontal="center"/>
    </xf>
    <xf numFmtId="0" fontId="143" fillId="8" borderId="0" xfId="0" applyFont="1" applyFill="1"/>
    <xf numFmtId="0" fontId="142" fillId="8" borderId="0" xfId="0" applyFont="1" applyFill="1"/>
    <xf numFmtId="171" fontId="70" fillId="2" borderId="14" xfId="0" applyNumberFormat="1" applyFont="1" applyFill="1" applyBorder="1"/>
    <xf numFmtId="3" fontId="144"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0" fontId="10" fillId="10" borderId="1" xfId="0" applyNumberFormat="1" applyFont="1" applyFill="1" applyBorder="1" applyAlignment="1" applyProtection="1">
      <alignment horizontal="center" wrapText="1"/>
      <protection locked="0"/>
    </xf>
    <xf numFmtId="170"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1" fontId="2" fillId="10" borderId="29" xfId="0" applyNumberFormat="1" applyFont="1" applyFill="1" applyBorder="1" applyAlignment="1" applyProtection="1">
      <alignment horizontal="right"/>
      <protection locked="0"/>
    </xf>
    <xf numFmtId="171" fontId="0" fillId="0" borderId="0" xfId="0" applyNumberFormat="1" applyFill="1" applyBorder="1" applyProtection="1">
      <protection locked="0"/>
    </xf>
    <xf numFmtId="170" fontId="23" fillId="0" borderId="22" xfId="0" applyNumberFormat="1" applyFont="1" applyFill="1" applyBorder="1" applyAlignment="1" applyProtection="1">
      <alignment horizontal="center" shrinkToFit="1"/>
      <protection locked="0"/>
    </xf>
    <xf numFmtId="170"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5"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0"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0"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0" fontId="10" fillId="10" borderId="1" xfId="0" applyNumberFormat="1" applyFont="1" applyFill="1" applyBorder="1" applyAlignment="1" applyProtection="1">
      <alignment horizontal="left" shrinkToFit="1"/>
      <protection hidden="1"/>
    </xf>
    <xf numFmtId="178" fontId="23" fillId="10" borderId="1" xfId="0" applyNumberFormat="1" applyFont="1" applyFill="1" applyBorder="1" applyAlignment="1" applyProtection="1">
      <alignment horizontal="center" shrinkToFit="1"/>
      <protection hidden="1"/>
    </xf>
    <xf numFmtId="167" fontId="23" fillId="10" borderId="1" xfId="0" applyNumberFormat="1" applyFont="1" applyFill="1" applyBorder="1" applyAlignment="1" applyProtection="1">
      <alignment horizontal="center" shrinkToFit="1"/>
      <protection hidden="1"/>
    </xf>
    <xf numFmtId="167" fontId="16" fillId="10" borderId="29" xfId="0" applyNumberFormat="1" applyFont="1" applyFill="1" applyBorder="1" applyProtection="1">
      <protection hidden="1"/>
    </xf>
    <xf numFmtId="181" fontId="16" fillId="10" borderId="1" xfId="0" applyNumberFormat="1" applyFont="1" applyFill="1" applyBorder="1" applyAlignment="1" applyProtection="1">
      <alignment horizontal="right"/>
      <protection hidden="1"/>
    </xf>
    <xf numFmtId="167" fontId="16" fillId="10" borderId="1" xfId="0" applyNumberFormat="1" applyFont="1" applyFill="1" applyBorder="1" applyProtection="1">
      <protection hidden="1"/>
    </xf>
    <xf numFmtId="170" fontId="10" fillId="10" borderId="1" xfId="0" applyNumberFormat="1" applyFont="1" applyFill="1" applyBorder="1" applyAlignment="1" applyProtection="1">
      <alignment shrinkToFit="1"/>
      <protection hidden="1"/>
    </xf>
    <xf numFmtId="166" fontId="27" fillId="10" borderId="1" xfId="0" applyNumberFormat="1" applyFont="1" applyFill="1" applyBorder="1" applyAlignment="1" applyProtection="1">
      <alignment horizontal="center" shrinkToFit="1"/>
      <protection hidden="1"/>
    </xf>
    <xf numFmtId="167" fontId="27" fillId="10" borderId="1" xfId="0" applyNumberFormat="1" applyFont="1" applyFill="1" applyBorder="1" applyAlignment="1" applyProtection="1">
      <alignment horizontal="center" shrinkToFit="1"/>
      <protection hidden="1"/>
    </xf>
    <xf numFmtId="166" fontId="28" fillId="10" borderId="1" xfId="0" applyNumberFormat="1" applyFont="1" applyFill="1" applyBorder="1" applyAlignment="1" applyProtection="1">
      <alignment horizontal="center" shrinkToFit="1"/>
      <protection hidden="1"/>
    </xf>
    <xf numFmtId="167" fontId="0" fillId="0" borderId="1" xfId="0" applyNumberFormat="1" applyFill="1" applyBorder="1" applyAlignment="1" applyProtection="1">
      <alignment horizontal="center" vertical="center" wrapText="1"/>
      <protection hidden="1"/>
    </xf>
    <xf numFmtId="170" fontId="2" fillId="0" borderId="1" xfId="0" applyNumberFormat="1" applyFont="1" applyFill="1" applyBorder="1" applyAlignment="1" applyProtection="1">
      <alignment horizontal="center" vertical="center"/>
      <protection hidden="1"/>
    </xf>
    <xf numFmtId="175" fontId="0" fillId="0" borderId="1" xfId="0" applyNumberFormat="1" applyFill="1" applyBorder="1" applyAlignment="1" applyProtection="1">
      <alignment horizontal="right" vertical="center"/>
      <protection hidden="1"/>
    </xf>
    <xf numFmtId="167" fontId="0" fillId="0" borderId="1" xfId="0" applyNumberForma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vertical="center"/>
      <protection hidden="1"/>
    </xf>
    <xf numFmtId="170" fontId="4" fillId="10" borderId="0" xfId="0" applyNumberFormat="1" applyFon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0"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5" fontId="128" fillId="10" borderId="0" xfId="0" applyNumberFormat="1" applyFont="1" applyFill="1" applyBorder="1" applyAlignment="1" applyProtection="1">
      <alignment horizontal="center"/>
      <protection hidden="1"/>
    </xf>
    <xf numFmtId="175" fontId="47" fillId="10" borderId="0" xfId="0" applyNumberFormat="1" applyFont="1" applyFill="1" applyBorder="1" applyAlignment="1" applyProtection="1">
      <alignment horizontal="center"/>
      <protection hidden="1"/>
    </xf>
    <xf numFmtId="171" fontId="130" fillId="10" borderId="0" xfId="0" applyNumberFormat="1" applyFont="1" applyFill="1" applyBorder="1" applyAlignment="1" applyProtection="1">
      <alignment horizontal="center" wrapText="1"/>
      <protection hidden="1"/>
    </xf>
    <xf numFmtId="170" fontId="4" fillId="10" borderId="0" xfId="0" applyNumberFormat="1" applyFont="1" applyFill="1" applyAlignment="1" applyProtection="1">
      <alignment horizontal="center"/>
      <protection hidden="1"/>
    </xf>
    <xf numFmtId="167" fontId="16" fillId="10" borderId="0" xfId="0" applyNumberFormat="1" applyFont="1" applyFill="1" applyAlignment="1" applyProtection="1">
      <alignment horizontal="center"/>
      <protection hidden="1"/>
    </xf>
    <xf numFmtId="170" fontId="10"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4"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7"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7" fontId="72" fillId="10" borderId="1" xfId="0" applyNumberFormat="1" applyFont="1" applyFill="1" applyBorder="1" applyAlignment="1" applyProtection="1">
      <alignment horizontal="center" wrapText="1"/>
      <protection hidden="1"/>
    </xf>
    <xf numFmtId="177" fontId="10" fillId="10" borderId="1" xfId="0" applyNumberFormat="1" applyFont="1" applyFill="1" applyBorder="1" applyAlignment="1" applyProtection="1">
      <alignment horizontal="center" shrinkToFit="1"/>
      <protection hidden="1"/>
    </xf>
    <xf numFmtId="177" fontId="145" fillId="10" borderId="1" xfId="0" applyNumberFormat="1" applyFont="1" applyFill="1" applyBorder="1" applyAlignment="1">
      <alignment horizontal="center" shrinkToFit="1"/>
    </xf>
    <xf numFmtId="177" fontId="16" fillId="10" borderId="29" xfId="0" applyNumberFormat="1" applyFont="1" applyFill="1" applyBorder="1" applyAlignment="1" applyProtection="1">
      <alignment horizontal="right"/>
      <protection locked="0"/>
    </xf>
    <xf numFmtId="177" fontId="16" fillId="10" borderId="29" xfId="0" applyNumberFormat="1" applyFont="1" applyFill="1" applyBorder="1" applyProtection="1">
      <protection hidden="1"/>
    </xf>
    <xf numFmtId="177" fontId="16" fillId="10" borderId="1" xfId="0" applyNumberFormat="1" applyFont="1" applyFill="1" applyBorder="1" applyProtection="1">
      <protection hidden="1"/>
    </xf>
    <xf numFmtId="183" fontId="23" fillId="0" borderId="0" xfId="0" applyNumberFormat="1" applyFont="1" applyFill="1" applyBorder="1" applyAlignment="1" applyProtection="1">
      <alignment horizontal="center" shrinkToFit="1"/>
      <protection locked="0"/>
    </xf>
    <xf numFmtId="183"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7" fontId="1" fillId="0" borderId="1" xfId="0" applyNumberFormat="1" applyFont="1" applyFill="1" applyBorder="1" applyAlignment="1" applyProtection="1">
      <alignment horizontal="center" vertical="center" wrapText="1"/>
      <protection hidden="1"/>
    </xf>
    <xf numFmtId="177"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7" fontId="16" fillId="10" borderId="0" xfId="0" applyNumberFormat="1" applyFont="1" applyFill="1" applyBorder="1" applyAlignment="1" applyProtection="1">
      <alignment horizontal="center"/>
      <protection hidden="1"/>
    </xf>
    <xf numFmtId="177" fontId="1" fillId="0" borderId="1" xfId="0" applyNumberFormat="1" applyFont="1" applyFill="1" applyBorder="1" applyAlignment="1" applyProtection="1">
      <alignment horizontal="center" vertical="center"/>
      <protection hidden="1"/>
    </xf>
    <xf numFmtId="177"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6" fillId="8" borderId="0" xfId="0" applyFont="1" applyFill="1"/>
    <xf numFmtId="0" fontId="136" fillId="8" borderId="0" xfId="0" applyFont="1" applyFill="1"/>
    <xf numFmtId="0" fontId="147" fillId="8" borderId="0" xfId="0" applyFont="1" applyFill="1" applyAlignment="1">
      <alignment horizontal="center" vertical="center" wrapText="1"/>
    </xf>
    <xf numFmtId="182" fontId="73" fillId="0" borderId="1" xfId="0" applyNumberFormat="1" applyFont="1" applyFill="1" applyBorder="1" applyAlignment="1">
      <alignment horizontal="left"/>
    </xf>
    <xf numFmtId="167" fontId="73" fillId="0" borderId="1" xfId="0" applyNumberFormat="1" applyFont="1" applyFill="1" applyBorder="1" applyAlignment="1">
      <alignment horizontal="center"/>
    </xf>
    <xf numFmtId="167" fontId="73" fillId="0" borderId="1" xfId="0" applyNumberFormat="1" applyFont="1" applyFill="1" applyBorder="1"/>
    <xf numFmtId="184" fontId="16" fillId="10" borderId="29" xfId="0" applyNumberFormat="1" applyFont="1" applyFill="1" applyBorder="1" applyAlignment="1" applyProtection="1">
      <alignment horizontal="right"/>
      <protection hidden="1"/>
    </xf>
    <xf numFmtId="184" fontId="16" fillId="10" borderId="1" xfId="0" applyNumberFormat="1" applyFont="1" applyFill="1" applyBorder="1" applyAlignment="1" applyProtection="1">
      <alignment horizontal="right"/>
      <protection hidden="1"/>
    </xf>
    <xf numFmtId="177" fontId="0" fillId="10" borderId="29" xfId="0" applyNumberFormat="1" applyFill="1" applyBorder="1" applyAlignment="1" applyProtection="1">
      <alignment horizontal="right"/>
      <protection locked="0"/>
    </xf>
    <xf numFmtId="0" fontId="127" fillId="0" borderId="0" xfId="0" applyFont="1"/>
    <xf numFmtId="185"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0" fontId="17" fillId="10" borderId="0" xfId="0" applyNumberFormat="1" applyFont="1" applyFill="1" applyAlignment="1">
      <alignment horizontal="center"/>
    </xf>
    <xf numFmtId="166"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0"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177" fontId="0" fillId="0" borderId="21" xfId="0" applyNumberFormat="1" applyFill="1" applyBorder="1" applyAlignment="1" applyProtection="1">
      <alignment horizontal="center" vertical="center" wrapText="1"/>
      <protection hidden="1"/>
    </xf>
    <xf numFmtId="177" fontId="0" fillId="0" borderId="36" xfId="0" applyNumberFormat="1" applyFill="1" applyBorder="1" applyAlignment="1" applyProtection="1">
      <alignment horizontal="center" vertical="center" wrapText="1"/>
      <protection hidden="1"/>
    </xf>
    <xf numFmtId="177" fontId="0" fillId="0" borderId="22" xfId="0" applyNumberFormat="1" applyFill="1" applyBorder="1" applyAlignment="1" applyProtection="1">
      <alignment horizontal="center" vertical="center" wrapText="1"/>
      <protection hidden="1"/>
    </xf>
    <xf numFmtId="167" fontId="86" fillId="10" borderId="0" xfId="0" applyNumberFormat="1" applyFont="1" applyFill="1" applyBorder="1" applyAlignment="1">
      <alignment horizontal="right" wrapText="1"/>
    </xf>
    <xf numFmtId="170" fontId="82" fillId="10" borderId="0" xfId="0" applyNumberFormat="1" applyFont="1" applyFill="1" applyBorder="1" applyAlignment="1">
      <alignment horizontal="center"/>
    </xf>
    <xf numFmtId="170"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0"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6" fontId="0" fillId="10" borderId="0" xfId="0" applyNumberFormat="1" applyFill="1" applyBorder="1" applyAlignment="1">
      <alignment horizontal="center" shrinkToFit="1"/>
    </xf>
    <xf numFmtId="170" fontId="17" fillId="10" borderId="0" xfId="0" applyNumberFormat="1" applyFont="1" applyFill="1" applyBorder="1" applyAlignment="1">
      <alignment horizontal="center"/>
    </xf>
    <xf numFmtId="170"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0" fontId="125" fillId="13" borderId="0" xfId="0" applyFont="1" applyFill="1" applyAlignment="1">
      <alignment horizontal="left" vertical="center"/>
    </xf>
    <xf numFmtId="0" fontId="125" fillId="13" borderId="32" xfId="0" applyFont="1" applyFill="1" applyBorder="1" applyAlignment="1">
      <alignment horizontal="left" vertical="center"/>
    </xf>
    <xf numFmtId="164" fontId="118" fillId="0" borderId="21" xfId="2" applyFont="1" applyFill="1" applyBorder="1" applyAlignment="1" applyProtection="1">
      <alignment horizontal="left" vertical="center"/>
      <protection locked="0"/>
    </xf>
    <xf numFmtId="164" fontId="118" fillId="0" borderId="36" xfId="2" applyFont="1" applyFill="1" applyBorder="1" applyAlignment="1" applyProtection="1">
      <alignment horizontal="left" vertical="center"/>
      <protection locked="0"/>
    </xf>
    <xf numFmtId="164"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3" fontId="120" fillId="0" borderId="21" xfId="0" applyNumberFormat="1" applyFont="1" applyFill="1" applyBorder="1" applyAlignment="1" applyProtection="1">
      <alignment horizontal="center" vertical="center"/>
      <protection locked="0"/>
    </xf>
    <xf numFmtId="173" fontId="120" fillId="0" borderId="36" xfId="0" applyNumberFormat="1" applyFont="1" applyFill="1" applyBorder="1" applyAlignment="1" applyProtection="1">
      <alignment horizontal="center" vertical="center"/>
      <protection locked="0"/>
    </xf>
    <xf numFmtId="173"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7" fillId="8" borderId="37" xfId="0" applyFont="1" applyFill="1" applyBorder="1" applyAlignment="1">
      <alignment horizontal="center" vertical="center" wrapText="1"/>
    </xf>
    <xf numFmtId="0" fontId="147" fillId="8" borderId="38" xfId="0" applyFont="1" applyFill="1" applyBorder="1" applyAlignment="1">
      <alignment horizontal="center" vertical="center" wrapText="1"/>
    </xf>
    <xf numFmtId="0" fontId="147" fillId="8" borderId="39" xfId="0" applyFont="1" applyFill="1" applyBorder="1" applyAlignment="1">
      <alignment horizontal="center" vertical="center" wrapText="1"/>
    </xf>
    <xf numFmtId="0" fontId="147" fillId="8" borderId="40" xfId="0" applyFont="1" applyFill="1" applyBorder="1" applyAlignment="1">
      <alignment horizontal="center" vertical="center" wrapText="1"/>
    </xf>
    <xf numFmtId="0" fontId="147" fillId="8" borderId="41" xfId="0" applyFont="1" applyFill="1" applyBorder="1" applyAlignment="1">
      <alignment horizontal="center" vertical="center" wrapText="1"/>
    </xf>
    <xf numFmtId="0" fontId="147"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173"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Border="1" applyAlignment="1">
      <alignment horizontal="left" vertical="center"/>
    </xf>
    <xf numFmtId="0" fontId="110" fillId="13" borderId="0" xfId="0" applyFont="1" applyFill="1" applyAlignment="1">
      <alignment horizont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38" fillId="12" borderId="46" xfId="0" applyFont="1" applyFill="1" applyBorder="1" applyAlignment="1">
      <alignment horizontal="center" vertical="center"/>
    </xf>
    <xf numFmtId="0" fontId="138" fillId="12" borderId="47" xfId="0" applyFont="1" applyFill="1" applyBorder="1" applyAlignment="1">
      <alignment horizontal="center" vertical="center"/>
    </xf>
    <xf numFmtId="0" fontId="138" fillId="12"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0" fontId="87" fillId="2" borderId="15" xfId="0" applyNumberFormat="1" applyFont="1" applyFill="1" applyBorder="1" applyAlignment="1">
      <alignment horizontal="left" vertical="center" wrapText="1"/>
    </xf>
    <xf numFmtId="170" fontId="87" fillId="2" borderId="16" xfId="0" applyNumberFormat="1" applyFont="1" applyFill="1" applyBorder="1" applyAlignment="1">
      <alignment horizontal="left" vertical="center" wrapText="1"/>
    </xf>
    <xf numFmtId="170"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5" fontId="68" fillId="0" borderId="2" xfId="0" applyNumberFormat="1" applyFont="1" applyFill="1" applyBorder="1" applyAlignment="1" applyProtection="1">
      <alignment horizontal="center"/>
      <protection locked="0"/>
    </xf>
    <xf numFmtId="165"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4" fontId="136" fillId="8" borderId="0" xfId="2" applyFont="1" applyFill="1" applyBorder="1" applyAlignment="1">
      <alignment horizontal="center" vertical="center"/>
    </xf>
    <xf numFmtId="170" fontId="53" fillId="2" borderId="15" xfId="0" applyNumberFormat="1" applyFont="1" applyFill="1" applyBorder="1" applyAlignment="1">
      <alignment horizontal="left" vertical="center" wrapText="1"/>
    </xf>
    <xf numFmtId="170" fontId="53" fillId="2" borderId="16" xfId="0" applyNumberFormat="1" applyFont="1" applyFill="1" applyBorder="1" applyAlignment="1">
      <alignment horizontal="left" vertical="center" wrapText="1"/>
    </xf>
    <xf numFmtId="170" fontId="53" fillId="2" borderId="17" xfId="0" applyNumberFormat="1" applyFont="1" applyFill="1" applyBorder="1" applyAlignment="1">
      <alignment horizontal="left" vertical="center" wrapText="1"/>
    </xf>
    <xf numFmtId="0" fontId="144" fillId="2" borderId="10" xfId="0" applyFont="1" applyFill="1" applyBorder="1" applyAlignment="1">
      <alignment horizontal="left"/>
    </xf>
    <xf numFmtId="0" fontId="144"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4"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0" fontId="124" fillId="0" borderId="36" xfId="0" applyNumberFormat="1" applyFont="1" applyFill="1" applyBorder="1" applyAlignment="1" applyProtection="1">
      <alignment horizontal="center" vertical="center" wrapText="1" shrinkToFit="1"/>
      <protection locked="0"/>
    </xf>
    <xf numFmtId="170"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0"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0" fontId="22" fillId="10" borderId="49" xfId="0" applyNumberFormat="1" applyFont="1" applyFill="1" applyBorder="1" applyAlignment="1">
      <alignment horizontal="center" wrapText="1"/>
    </xf>
    <xf numFmtId="170" fontId="10" fillId="10" borderId="1" xfId="0" applyNumberFormat="1" applyFont="1" applyFill="1" applyBorder="1" applyAlignment="1">
      <alignment horizontal="center" vertical="center" wrapText="1" shrinkToFit="1"/>
    </xf>
    <xf numFmtId="170" fontId="10" fillId="10" borderId="21" xfId="0" applyNumberFormat="1" applyFont="1" applyFill="1" applyBorder="1" applyAlignment="1">
      <alignment horizontal="center"/>
    </xf>
    <xf numFmtId="170" fontId="10" fillId="10" borderId="36" xfId="0" applyNumberFormat="1" applyFont="1" applyFill="1" applyBorder="1" applyAlignment="1">
      <alignment horizontal="center"/>
    </xf>
    <xf numFmtId="170" fontId="10" fillId="10" borderId="22" xfId="0" applyNumberFormat="1" applyFont="1" applyFill="1" applyBorder="1" applyAlignment="1">
      <alignment horizontal="center"/>
    </xf>
    <xf numFmtId="170" fontId="23" fillId="10" borderId="1" xfId="0" applyNumberFormat="1" applyFont="1" applyFill="1" applyBorder="1" applyAlignment="1">
      <alignment horizontal="center" vertical="center" shrinkToFit="1"/>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vertical="center" wrapText="1"/>
    </xf>
    <xf numFmtId="170" fontId="22" fillId="10" borderId="21" xfId="0" applyNumberFormat="1" applyFont="1" applyFill="1" applyBorder="1" applyAlignment="1">
      <alignment horizontal="center" wrapText="1"/>
    </xf>
    <xf numFmtId="170" fontId="22" fillId="10" borderId="36" xfId="0" applyNumberFormat="1" applyFont="1" applyFill="1" applyBorder="1" applyAlignment="1">
      <alignment horizontal="center" wrapText="1"/>
    </xf>
    <xf numFmtId="170"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0"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0"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0" fontId="129" fillId="10" borderId="0" xfId="0" applyNumberFormat="1" applyFont="1" applyFill="1" applyAlignment="1">
      <alignment horizontal="center" wrapText="1"/>
    </xf>
    <xf numFmtId="170"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16" activePane="bottomLeft" state="frozen"/>
      <selection activeCell="H14" sqref="H14"/>
      <selection pane="bottomLeft" activeCell="J534" sqref="J534"/>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v>43556</v>
      </c>
      <c r="C533" s="101">
        <v>32263.16</v>
      </c>
      <c r="D533" s="102">
        <f>C534/C533</f>
        <v>1.0267280080438492</v>
      </c>
      <c r="E533" s="208">
        <v>43556</v>
      </c>
      <c r="F533" s="107"/>
      <c r="G533" s="107"/>
    </row>
    <row r="534" spans="2:7" s="100" customFormat="1">
      <c r="B534" s="208">
        <v>43586</v>
      </c>
      <c r="C534" s="101">
        <v>33125.49</v>
      </c>
      <c r="D534" s="102">
        <f>+C535/C534</f>
        <v>1.0009195335676544</v>
      </c>
      <c r="E534" s="208">
        <v>43586</v>
      </c>
      <c r="F534" s="107"/>
      <c r="G534" s="107"/>
    </row>
    <row r="535" spans="2:7" s="100" customFormat="1">
      <c r="B535" s="208">
        <v>43617</v>
      </c>
      <c r="C535" s="101">
        <v>33155.949999999997</v>
      </c>
      <c r="D535" s="102">
        <v>1</v>
      </c>
      <c r="E535" s="208">
        <v>43617</v>
      </c>
      <c r="F535" s="107"/>
      <c r="G535" s="107"/>
    </row>
    <row r="536" spans="2:7" s="100" customFormat="1">
      <c r="B536" s="208">
        <v>43647</v>
      </c>
      <c r="C536" s="101">
        <v>32827.410000000003</v>
      </c>
      <c r="D536" s="102">
        <f>+C537/C536</f>
        <v>0.99410127085871214</v>
      </c>
      <c r="E536" s="208">
        <v>43647</v>
      </c>
      <c r="F536" s="107"/>
      <c r="G536" s="107"/>
    </row>
    <row r="537" spans="2:7" s="100" customFormat="1">
      <c r="B537" s="208">
        <v>43678</v>
      </c>
      <c r="C537" s="101">
        <v>32633.77</v>
      </c>
      <c r="D537" s="102">
        <f>+C538/C537</f>
        <v>1.0013112184096413</v>
      </c>
      <c r="E537" s="208">
        <v>43678</v>
      </c>
      <c r="F537" s="107"/>
      <c r="G537" s="107"/>
    </row>
    <row r="538" spans="2:7" s="100" customFormat="1">
      <c r="B538" s="208">
        <v>43709</v>
      </c>
      <c r="C538" s="101">
        <v>32676.560000000001</v>
      </c>
      <c r="D538" s="102">
        <v>1</v>
      </c>
      <c r="E538" s="208">
        <v>43709</v>
      </c>
      <c r="F538" s="107"/>
      <c r="G538" s="107"/>
    </row>
    <row r="539" spans="2:7" s="100" customFormat="1">
      <c r="B539" s="208">
        <v>43739</v>
      </c>
      <c r="C539" s="101">
        <v>32731.68</v>
      </c>
      <c r="D539" s="102">
        <f>+C540/C539</f>
        <v>0.99924660145767041</v>
      </c>
      <c r="E539" s="208">
        <v>43739</v>
      </c>
      <c r="F539" s="107"/>
      <c r="G539" s="107"/>
    </row>
    <row r="540" spans="2:7" s="100" customFormat="1">
      <c r="B540" s="208">
        <v>43770</v>
      </c>
      <c r="C540" s="101">
        <v>32707.02</v>
      </c>
      <c r="D540" s="102">
        <f>+C541/C540</f>
        <v>1.0068960730754437</v>
      </c>
      <c r="E540" s="208">
        <v>43770</v>
      </c>
      <c r="F540" s="107"/>
      <c r="G540" s="107"/>
    </row>
    <row r="541" spans="2:7" s="100" customFormat="1">
      <c r="B541" s="208">
        <v>43800</v>
      </c>
      <c r="C541" s="101">
        <v>32932.57</v>
      </c>
      <c r="D541" s="102">
        <v>1</v>
      </c>
      <c r="E541" s="208">
        <v>43800</v>
      </c>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43800</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15.72711</v>
      </c>
      <c r="G33" s="565">
        <f>D33*F33</f>
        <v>195959.79060000001</v>
      </c>
      <c r="H33" s="566">
        <f>G33-D21</f>
        <v>180959.79060000001</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32932.57</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43800</v>
      </c>
      <c r="D19" s="610" t="s">
        <v>142</v>
      </c>
      <c r="E19" s="610"/>
      <c r="F19" s="610"/>
      <c r="G19" s="316"/>
      <c r="I19" s="183"/>
    </row>
    <row r="20" spans="1:30" ht="9.75" customHeight="1">
      <c r="B20" s="412" t="s">
        <v>75</v>
      </c>
      <c r="C20" s="414">
        <f>IF(C19="",0,VLOOKUP(C19,TARİH3:(SOL),2,FALSE))</f>
        <v>32932.57</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43800</v>
      </c>
      <c r="D8" s="610" t="s">
        <v>142</v>
      </c>
      <c r="E8" s="610"/>
      <c r="F8" s="610"/>
      <c r="G8" s="347"/>
      <c r="I8" s="183"/>
    </row>
    <row r="9" spans="1:9" ht="27" customHeight="1">
      <c r="B9" s="352" t="s">
        <v>52</v>
      </c>
      <c r="C9" s="531">
        <f>IF(C8="",0,VLOOKUP(C8,TARİH3:(SOL),2,FALSE))</f>
        <v>32932.57</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43466</v>
      </c>
    </row>
    <row r="18" spans="1:38" ht="5.25" customHeight="1">
      <c r="B18" s="328"/>
      <c r="C18" s="573"/>
      <c r="D18" s="319"/>
      <c r="E18" s="353"/>
      <c r="F18" s="353"/>
      <c r="G18" s="320"/>
    </row>
    <row r="19" spans="1:38" ht="15" customHeight="1">
      <c r="B19" s="415" t="s">
        <v>39</v>
      </c>
      <c r="C19" s="572">
        <f>STOK!$E$26</f>
        <v>0</v>
      </c>
      <c r="D19" s="362"/>
      <c r="E19" s="355"/>
      <c r="F19" s="356"/>
      <c r="G19" s="361">
        <f>STOK!$D$26</f>
        <v>43830</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43830</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election activeCell="W25" sqref="W25"/>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2019</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2018</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2017</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2016</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2015</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31</v>
      </c>
      <c r="K15" s="653"/>
      <c r="L15" s="653"/>
      <c r="M15" s="651">
        <v>12</v>
      </c>
      <c r="N15" s="652"/>
      <c r="O15" s="650">
        <v>2019</v>
      </c>
      <c r="P15" s="650"/>
      <c r="Q15" s="304"/>
      <c r="S15" s="255">
        <f>DATE(O15,M15,A15)</f>
        <v>43800</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43466</v>
      </c>
      <c r="K17" s="635"/>
      <c r="L17" s="636"/>
      <c r="M17" s="634">
        <v>43830</v>
      </c>
      <c r="N17" s="635"/>
      <c r="O17" s="636"/>
      <c r="P17" s="311">
        <f>+M17-J17</f>
        <v>364</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183</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184</v>
      </c>
      <c r="F27" s="640"/>
      <c r="G27" s="640"/>
      <c r="H27" s="640"/>
      <c r="I27" s="640"/>
      <c r="J27" s="640"/>
      <c r="K27" s="640"/>
      <c r="L27" s="640"/>
      <c r="M27" s="640"/>
      <c r="N27" s="640"/>
      <c r="O27" s="640"/>
      <c r="P27" s="641"/>
      <c r="Q27" s="245"/>
    </row>
    <row r="28" spans="1:148" s="579" customFormat="1" ht="24.95" customHeight="1" thickBot="1">
      <c r="C28" s="580" t="s">
        <v>142</v>
      </c>
      <c r="E28" s="642"/>
      <c r="F28" s="643"/>
      <c r="G28" s="643"/>
      <c r="H28" s="643"/>
      <c r="I28" s="643"/>
      <c r="J28" s="643"/>
      <c r="K28" s="643"/>
      <c r="L28" s="643"/>
      <c r="M28" s="643"/>
      <c r="N28" s="643"/>
      <c r="O28" s="643"/>
      <c r="P28" s="644"/>
      <c r="Q28" s="581"/>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9" t="s">
        <v>85</v>
      </c>
      <c r="C4" s="669"/>
      <c r="D4" s="669"/>
      <c r="E4" s="669"/>
      <c r="F4" s="669"/>
      <c r="G4" s="669"/>
      <c r="H4" s="669"/>
      <c r="I4" s="669"/>
      <c r="J4" s="669"/>
      <c r="K4" s="670"/>
      <c r="L4" s="113"/>
      <c r="M4" s="668"/>
      <c r="N4" s="668"/>
      <c r="O4" s="668"/>
      <c r="P4" s="668"/>
      <c r="Q4" s="113"/>
      <c r="R4" s="113"/>
      <c r="S4" s="113"/>
      <c r="T4" s="113"/>
      <c r="U4" s="113"/>
      <c r="V4" s="113"/>
      <c r="W4" s="113"/>
      <c r="X4" s="113"/>
      <c r="Y4" s="113"/>
      <c r="Z4" s="113"/>
    </row>
    <row r="5" spans="1:26" ht="20.25" customHeight="1">
      <c r="A5" s="113"/>
      <c r="B5" s="671"/>
      <c r="C5" s="671"/>
      <c r="D5" s="671"/>
      <c r="E5" s="671"/>
      <c r="F5" s="671"/>
      <c r="G5" s="671"/>
      <c r="H5" s="671"/>
      <c r="I5" s="671"/>
      <c r="J5" s="671"/>
      <c r="K5" s="672"/>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66" t="s">
        <v>106</v>
      </c>
      <c r="D7" s="667"/>
      <c r="E7" s="221"/>
      <c r="F7" s="51" t="s">
        <v>117</v>
      </c>
      <c r="G7" s="52" t="s">
        <v>118</v>
      </c>
      <c r="H7" s="222" t="s">
        <v>14</v>
      </c>
      <c r="I7" s="673" t="s">
        <v>152</v>
      </c>
      <c r="J7" s="674"/>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64" t="s">
        <v>97</v>
      </c>
      <c r="J8" s="665"/>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64" t="s">
        <v>97</v>
      </c>
      <c r="J9" s="665"/>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64" t="s">
        <v>97</v>
      </c>
      <c r="J10" s="665"/>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64" t="s">
        <v>97</v>
      </c>
      <c r="J11" s="665"/>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64" t="s">
        <v>97</v>
      </c>
      <c r="J12" s="665"/>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64" t="s">
        <v>97</v>
      </c>
      <c r="J13" s="665"/>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64" t="s">
        <v>97</v>
      </c>
      <c r="J14" s="665"/>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64" t="s">
        <v>97</v>
      </c>
      <c r="J15" s="665"/>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64" t="s">
        <v>97</v>
      </c>
      <c r="J16" s="665"/>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64" t="s">
        <v>97</v>
      </c>
      <c r="J17" s="665"/>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64" t="s">
        <v>97</v>
      </c>
      <c r="J18" s="665"/>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64" t="s">
        <v>97</v>
      </c>
      <c r="J19" s="665"/>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64" t="s">
        <v>97</v>
      </c>
      <c r="J20" s="665"/>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64" t="s">
        <v>97</v>
      </c>
      <c r="J21" s="665"/>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64" t="s">
        <v>97</v>
      </c>
      <c r="J22" s="665"/>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64" t="s">
        <v>97</v>
      </c>
      <c r="J23" s="665"/>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64" t="s">
        <v>97</v>
      </c>
      <c r="J24" s="665"/>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64" t="s">
        <v>97</v>
      </c>
      <c r="J25" s="665"/>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64" t="s">
        <v>97</v>
      </c>
      <c r="J26" s="665"/>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64" t="s">
        <v>97</v>
      </c>
      <c r="J27" s="665"/>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64" t="s">
        <v>97</v>
      </c>
      <c r="J28" s="665"/>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64" t="s">
        <v>97</v>
      </c>
      <c r="J29" s="665"/>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64" t="s">
        <v>97</v>
      </c>
      <c r="J30" s="665"/>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64" t="s">
        <v>97</v>
      </c>
      <c r="J31" s="665"/>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86" t="str">
        <f>FİRMA!$J$10</f>
        <v xml:space="preserve"> </v>
      </c>
      <c r="E2" s="686"/>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90" t="s">
        <v>178</v>
      </c>
      <c r="D7" s="691"/>
      <c r="E7" s="692">
        <v>0</v>
      </c>
      <c r="F7" s="693"/>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7" t="s">
        <v>142</v>
      </c>
      <c r="C11" s="688"/>
      <c r="D11" s="688"/>
      <c r="E11" s="688"/>
      <c r="F11" s="688"/>
      <c r="G11" s="689"/>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78" t="s">
        <v>115</v>
      </c>
      <c r="D22" s="678"/>
      <c r="E22" s="678"/>
      <c r="F22" s="678"/>
      <c r="G22" s="679"/>
      <c r="H22" s="113"/>
      <c r="I22" s="668"/>
      <c r="J22" s="668"/>
      <c r="K22" s="668"/>
      <c r="L22" s="668"/>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84" t="s">
        <v>88</v>
      </c>
      <c r="F24" s="685"/>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43466</v>
      </c>
      <c r="E25" s="680">
        <v>0</v>
      </c>
      <c r="F25" s="681"/>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43830</v>
      </c>
      <c r="E26" s="680">
        <v>0</v>
      </c>
      <c r="F26" s="681"/>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0">
        <v>0</v>
      </c>
      <c r="F27" s="681"/>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82">
        <v>0</v>
      </c>
      <c r="F28" s="683"/>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5" t="s">
        <v>127</v>
      </c>
      <c r="C30" s="676"/>
      <c r="D30" s="676"/>
      <c r="E30" s="676"/>
      <c r="F30" s="676"/>
      <c r="G30" s="677"/>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9" t="s">
        <v>128</v>
      </c>
      <c r="D4" s="669"/>
      <c r="E4" s="669"/>
      <c r="F4" s="63"/>
      <c r="G4" s="113"/>
      <c r="H4" s="668" t="s">
        <v>142</v>
      </c>
      <c r="I4" s="668"/>
      <c r="J4" s="668"/>
      <c r="K4" s="668"/>
      <c r="L4" s="113"/>
      <c r="M4" s="113"/>
      <c r="N4" s="113"/>
      <c r="O4" s="113"/>
      <c r="P4" s="113"/>
      <c r="Q4" s="113"/>
      <c r="R4" s="113"/>
      <c r="S4" s="113"/>
      <c r="T4" s="113"/>
      <c r="U4" s="113"/>
      <c r="V4" s="113"/>
      <c r="W4" s="113"/>
      <c r="X4" s="113"/>
      <c r="Y4" s="113"/>
      <c r="Z4" s="113"/>
      <c r="AH4" s="267">
        <v>4</v>
      </c>
      <c r="AI4" s="698" t="s">
        <v>128</v>
      </c>
      <c r="AJ4" s="698"/>
      <c r="AK4" s="698"/>
      <c r="AL4" s="268"/>
      <c r="AN4" s="697" t="s">
        <v>142</v>
      </c>
      <c r="AO4" s="697"/>
      <c r="AP4" s="697"/>
      <c r="AQ4" s="697"/>
      <c r="BN4" s="267">
        <v>4</v>
      </c>
      <c r="BO4" s="698" t="s">
        <v>128</v>
      </c>
      <c r="BP4" s="698"/>
      <c r="BQ4" s="698"/>
      <c r="BR4" s="268"/>
      <c r="BT4" s="697" t="s">
        <v>142</v>
      </c>
      <c r="BU4" s="697"/>
      <c r="BV4" s="697"/>
      <c r="BW4" s="697"/>
      <c r="CT4" s="267">
        <v>4</v>
      </c>
      <c r="CU4" s="698" t="s">
        <v>128</v>
      </c>
      <c r="CV4" s="698"/>
      <c r="CW4" s="698"/>
      <c r="CX4" s="268"/>
      <c r="CZ4" s="697" t="s">
        <v>142</v>
      </c>
      <c r="DA4" s="697"/>
      <c r="DB4" s="697"/>
      <c r="DC4" s="697"/>
      <c r="DZ4" s="267">
        <v>4</v>
      </c>
      <c r="EA4" s="698" t="s">
        <v>128</v>
      </c>
      <c r="EB4" s="698"/>
      <c r="EC4" s="698"/>
      <c r="ED4" s="268"/>
      <c r="EF4" s="697" t="s">
        <v>142</v>
      </c>
      <c r="EG4" s="697"/>
      <c r="EH4" s="697"/>
      <c r="EI4" s="697"/>
      <c r="FF4" s="267">
        <v>4</v>
      </c>
      <c r="FG4" s="698" t="s">
        <v>128</v>
      </c>
      <c r="FH4" s="698"/>
      <c r="FI4" s="698"/>
      <c r="FJ4" s="268"/>
      <c r="FL4" s="697" t="s">
        <v>142</v>
      </c>
      <c r="FM4" s="697"/>
      <c r="FN4" s="697"/>
      <c r="FO4" s="697"/>
      <c r="GL4" s="267">
        <v>4</v>
      </c>
      <c r="GM4" s="698" t="s">
        <v>128</v>
      </c>
      <c r="GN4" s="698"/>
      <c r="GO4" s="698"/>
      <c r="GP4" s="268"/>
      <c r="GR4" s="697" t="s">
        <v>142</v>
      </c>
      <c r="GS4" s="697"/>
      <c r="GT4" s="697"/>
      <c r="GU4" s="697"/>
      <c r="HR4" s="267">
        <v>4</v>
      </c>
      <c r="HS4" s="698" t="s">
        <v>128</v>
      </c>
      <c r="HT4" s="698"/>
      <c r="HU4" s="698"/>
      <c r="HV4" s="268"/>
      <c r="HX4" s="697" t="s">
        <v>142</v>
      </c>
      <c r="HY4" s="697"/>
      <c r="HZ4" s="697"/>
      <c r="IA4" s="697"/>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9" t="s">
        <v>142</v>
      </c>
      <c r="C12" s="700"/>
      <c r="D12" s="700"/>
      <c r="E12" s="700"/>
      <c r="F12" s="701"/>
      <c r="G12" s="113"/>
      <c r="H12" s="184" t="s">
        <v>142</v>
      </c>
      <c r="I12" s="113"/>
      <c r="J12" s="113"/>
      <c r="K12" s="113"/>
      <c r="L12" s="113"/>
      <c r="M12" s="113"/>
      <c r="N12" s="113"/>
      <c r="O12" s="113"/>
      <c r="P12" s="113"/>
      <c r="Q12" s="113"/>
      <c r="R12" s="113"/>
      <c r="S12" s="113"/>
      <c r="T12" s="113"/>
      <c r="U12" s="113"/>
      <c r="V12" s="113"/>
      <c r="W12" s="113"/>
      <c r="X12" s="113"/>
      <c r="Y12" s="113"/>
      <c r="Z12" s="113"/>
      <c r="AH12" s="694" t="s">
        <v>129</v>
      </c>
      <c r="AI12" s="695"/>
      <c r="AJ12" s="695"/>
      <c r="AK12" s="695"/>
      <c r="AL12" s="696"/>
      <c r="BN12" s="694" t="s">
        <v>129</v>
      </c>
      <c r="BO12" s="695"/>
      <c r="BP12" s="695"/>
      <c r="BQ12" s="695"/>
      <c r="BR12" s="696"/>
      <c r="CT12" s="694" t="s">
        <v>129</v>
      </c>
      <c r="CU12" s="695"/>
      <c r="CV12" s="695"/>
      <c r="CW12" s="695"/>
      <c r="CX12" s="696"/>
      <c r="DZ12" s="694" t="s">
        <v>129</v>
      </c>
      <c r="EA12" s="695"/>
      <c r="EB12" s="695"/>
      <c r="EC12" s="695"/>
      <c r="ED12" s="696"/>
      <c r="FF12" s="694" t="s">
        <v>129</v>
      </c>
      <c r="FG12" s="695"/>
      <c r="FH12" s="695"/>
      <c r="FI12" s="695"/>
      <c r="FJ12" s="696"/>
      <c r="GL12" s="694" t="s">
        <v>129</v>
      </c>
      <c r="GM12" s="695"/>
      <c r="GN12" s="695"/>
      <c r="GO12" s="695"/>
      <c r="GP12" s="696"/>
      <c r="HR12" s="694" t="s">
        <v>129</v>
      </c>
      <c r="HS12" s="695"/>
      <c r="HT12" s="695"/>
      <c r="HU12" s="695"/>
      <c r="HV12" s="696"/>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S7" sqref="S7"/>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02" t="str">
        <f>FİRMA!$J$10</f>
        <v xml:space="preserve"> </v>
      </c>
      <c r="D2" s="702"/>
      <c r="E2" s="702"/>
      <c r="F2" s="702"/>
      <c r="G2" s="702"/>
      <c r="H2" s="702"/>
      <c r="I2" s="702"/>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6" t="s">
        <v>84</v>
      </c>
      <c r="D4" s="706"/>
      <c r="E4" s="706"/>
      <c r="F4" s="706"/>
      <c r="G4" s="706"/>
      <c r="H4" s="706"/>
      <c r="I4" s="63"/>
      <c r="K4" s="668"/>
      <c r="L4" s="668"/>
      <c r="M4" s="668"/>
      <c r="N4" s="668"/>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3" t="s">
        <v>83</v>
      </c>
      <c r="E6" s="703"/>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4" t="s">
        <v>182</v>
      </c>
      <c r="H7" s="705"/>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7">
        <v>2</v>
      </c>
      <c r="C20" s="718" t="s">
        <v>85</v>
      </c>
      <c r="D20" s="718"/>
      <c r="E20" s="718"/>
      <c r="F20" s="718"/>
      <c r="G20" s="718"/>
      <c r="H20" s="718"/>
      <c r="I20" s="718"/>
      <c r="J20" s="718"/>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7"/>
      <c r="C21" s="718"/>
      <c r="D21" s="718"/>
      <c r="E21" s="718"/>
      <c r="F21" s="718"/>
      <c r="G21" s="718"/>
      <c r="H21" s="718"/>
      <c r="I21" s="718"/>
      <c r="J21" s="718"/>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7" t="s">
        <v>152</v>
      </c>
      <c r="J23" s="707"/>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7"/>
      <c r="J24" s="707"/>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7"/>
      <c r="J25" s="707"/>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7"/>
      <c r="J26" s="707"/>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7"/>
      <c r="J27" s="707"/>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7"/>
      <c r="J28" s="707"/>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7"/>
      <c r="J29" s="707"/>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7"/>
      <c r="J30" s="707"/>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7"/>
      <c r="J31" s="707"/>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7"/>
      <c r="J32" s="707"/>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7"/>
      <c r="J33" s="707"/>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7"/>
      <c r="J34" s="707"/>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7"/>
      <c r="J35" s="707"/>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7"/>
      <c r="J36" s="707"/>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7"/>
      <c r="J37" s="707"/>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7"/>
      <c r="J38" s="707"/>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7"/>
      <c r="J39" s="707"/>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7"/>
      <c r="J40" s="707"/>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7"/>
      <c r="J41" s="707"/>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7"/>
      <c r="J42" s="707"/>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7"/>
      <c r="J43" s="707"/>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7"/>
      <c r="J44" s="707"/>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7"/>
      <c r="J45" s="707"/>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7"/>
      <c r="J46" s="707"/>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7"/>
      <c r="J47" s="707"/>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5" t="s">
        <v>86</v>
      </c>
      <c r="D50" s="715"/>
      <c r="E50" s="715"/>
      <c r="F50" s="715"/>
      <c r="G50" s="715"/>
      <c r="H50" s="715"/>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6" t="s">
        <v>127</v>
      </c>
      <c r="C58" s="716"/>
      <c r="D58" s="716"/>
      <c r="E58" s="716"/>
      <c r="F58" s="716"/>
      <c r="G58" s="716"/>
      <c r="H58" s="716"/>
      <c r="I58" s="716"/>
      <c r="J58" s="716"/>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5" t="s">
        <v>128</v>
      </c>
      <c r="D60" s="715"/>
      <c r="E60" s="715"/>
      <c r="F60" s="715"/>
      <c r="G60" s="715"/>
      <c r="H60" s="715"/>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4" t="s">
        <v>129</v>
      </c>
      <c r="C68" s="714"/>
      <c r="D68" s="714"/>
      <c r="E68" s="714"/>
      <c r="F68" s="714"/>
      <c r="G68" s="714"/>
      <c r="H68" s="714"/>
      <c r="I68" s="714"/>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31" t="str">
        <f>' BiGi GiRiSi'!$G$7</f>
        <v>500 SERMAYE</v>
      </c>
      <c r="E3" s="731"/>
      <c r="F3" s="731"/>
      <c r="G3" s="364" t="s">
        <v>1</v>
      </c>
      <c r="H3" s="364"/>
      <c r="I3" s="364"/>
      <c r="J3" s="364"/>
      <c r="K3" s="27"/>
      <c r="L3" s="27"/>
      <c r="M3" s="27"/>
      <c r="N3" s="27"/>
      <c r="O3" s="27"/>
      <c r="P3" s="27"/>
      <c r="Q3" s="27"/>
      <c r="R3" s="27"/>
      <c r="S3" s="27"/>
      <c r="T3" s="27"/>
      <c r="U3" s="27"/>
    </row>
    <row r="4" spans="1:21" ht="24.75" customHeight="1">
      <c r="A4" s="27"/>
      <c r="B4" s="27"/>
      <c r="C4" s="365" t="s">
        <v>72</v>
      </c>
      <c r="D4" s="366">
        <f>FİRMA!$S$15</f>
        <v>43800</v>
      </c>
      <c r="E4" s="730" t="s">
        <v>142</v>
      </c>
      <c r="F4" s="730"/>
      <c r="G4" s="730"/>
      <c r="H4" s="730"/>
      <c r="I4" s="732" t="str">
        <f>FİRMA!$J$12</f>
        <v xml:space="preserve"> </v>
      </c>
      <c r="J4" s="732"/>
      <c r="K4" s="27"/>
      <c r="L4" s="27"/>
      <c r="M4" s="27"/>
      <c r="N4" s="27"/>
      <c r="O4" s="27"/>
      <c r="P4" s="27"/>
      <c r="Q4" s="27"/>
      <c r="R4" s="27"/>
      <c r="S4" s="27"/>
      <c r="T4" s="27"/>
      <c r="U4" s="27"/>
    </row>
    <row r="5" spans="1:21" ht="21.75" customHeight="1">
      <c r="A5" s="27"/>
      <c r="B5" s="27"/>
      <c r="C5" s="365" t="s">
        <v>33</v>
      </c>
      <c r="D5" s="367">
        <f>IF(D6="",0,VLOOKUP(D6,TARİH3:(SOL),2,FALSE))</f>
        <v>32932.57</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43800</v>
      </c>
      <c r="E6" s="371" t="s">
        <v>142</v>
      </c>
      <c r="F6" s="372"/>
      <c r="G6" s="368"/>
      <c r="H6" s="373"/>
      <c r="I6" s="374"/>
      <c r="J6" s="317"/>
      <c r="K6" s="27"/>
      <c r="L6" s="27"/>
      <c r="M6" s="27"/>
      <c r="N6" s="27"/>
      <c r="O6" s="27"/>
      <c r="P6" s="27"/>
      <c r="Q6" s="27"/>
      <c r="R6" s="27"/>
      <c r="S6" s="27"/>
      <c r="T6" s="27"/>
      <c r="U6" s="27"/>
    </row>
    <row r="7" spans="1:21" ht="18.75" customHeight="1">
      <c r="A7" s="27"/>
      <c r="B7" s="27"/>
      <c r="C7" s="719" t="s">
        <v>142</v>
      </c>
      <c r="D7" s="719"/>
      <c r="E7" s="719"/>
      <c r="F7" s="719"/>
      <c r="G7" s="719"/>
      <c r="H7" s="719"/>
      <c r="I7" s="719"/>
      <c r="J7" s="317"/>
      <c r="K7" s="27"/>
      <c r="L7" s="27"/>
      <c r="M7" s="27"/>
      <c r="N7" s="27"/>
      <c r="O7" s="27"/>
      <c r="P7" s="27"/>
      <c r="Q7" s="27"/>
      <c r="R7" s="27"/>
      <c r="S7" s="27"/>
      <c r="T7" s="27"/>
      <c r="U7" s="27"/>
    </row>
    <row r="8" spans="1:21" ht="18.75" customHeight="1">
      <c r="A8" s="27"/>
      <c r="B8" s="27"/>
      <c r="C8" s="727" t="s">
        <v>35</v>
      </c>
      <c r="D8" s="728"/>
      <c r="E8" s="729"/>
      <c r="F8" s="724" t="s">
        <v>177</v>
      </c>
      <c r="G8" s="725" t="s">
        <v>137</v>
      </c>
      <c r="H8" s="726" t="s">
        <v>133</v>
      </c>
      <c r="I8" s="726" t="s">
        <v>34</v>
      </c>
      <c r="J8" s="720" t="s">
        <v>50</v>
      </c>
      <c r="K8" s="27"/>
      <c r="L8" s="27"/>
      <c r="M8" s="27"/>
      <c r="N8" s="27"/>
      <c r="O8" s="27"/>
      <c r="P8" s="27"/>
      <c r="Q8" s="27"/>
      <c r="R8" s="27"/>
      <c r="S8" s="27"/>
      <c r="T8" s="27"/>
      <c r="U8" s="27"/>
    </row>
    <row r="9" spans="1:21" ht="18.75" customHeight="1">
      <c r="A9" s="27"/>
      <c r="B9" s="27"/>
      <c r="C9" s="217" t="s">
        <v>30</v>
      </c>
      <c r="D9" s="379" t="s">
        <v>31</v>
      </c>
      <c r="E9" s="379" t="s">
        <v>32</v>
      </c>
      <c r="F9" s="724"/>
      <c r="G9" s="725"/>
      <c r="H9" s="726"/>
      <c r="I9" s="726"/>
      <c r="J9" s="720"/>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1" t="s">
        <v>57</v>
      </c>
      <c r="D19" s="722"/>
      <c r="E19" s="722"/>
      <c r="F19" s="722"/>
      <c r="G19" s="723"/>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43800</v>
      </c>
      <c r="D6" s="730" t="s">
        <v>142</v>
      </c>
      <c r="E6" s="730"/>
      <c r="F6" s="730"/>
      <c r="G6" s="730"/>
      <c r="H6" s="735" t="s">
        <v>142</v>
      </c>
      <c r="I6" s="735" t="s">
        <v>142</v>
      </c>
      <c r="J6" s="347"/>
      <c r="K6" s="347"/>
      <c r="L6" s="734" t="s">
        <v>142</v>
      </c>
    </row>
    <row r="7" spans="1:39" ht="18.75" customHeight="1">
      <c r="A7" s="171"/>
      <c r="B7" s="448" t="s">
        <v>52</v>
      </c>
      <c r="C7" s="450">
        <f>IF(C6="",0,VLOOKUP(C6,TARİH3:(SOL),2,FALSE))</f>
        <v>32932.57</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D10" sqref="D10"/>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43800</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32932.57</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inly</cp:lastModifiedBy>
  <cp:lastPrinted>2005-10-05T09:11:07Z</cp:lastPrinted>
  <dcterms:created xsi:type="dcterms:W3CDTF">2004-08-04T15:02:16Z</dcterms:created>
  <dcterms:modified xsi:type="dcterms:W3CDTF">2020-02-03T12:33:21Z</dcterms:modified>
  <cp:category>EXCELL</cp:category>
</cp:coreProperties>
</file>