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0" yWindow="0" windowWidth="20490" windowHeight="7770" tabRatio="219" firstSheet="2"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G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I10" i="22"/>
  <c r="J10"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comments1.xml><?xml version="1.0" encoding="utf-8"?>
<comments xmlns="http://schemas.openxmlformats.org/spreadsheetml/2006/main">
  <authors>
    <author>A.</author>
  </authors>
  <commentList>
    <comment ref="E28" authorId="0">
      <text>
        <r>
          <rPr>
            <sz val="8"/>
            <color indexed="10"/>
            <rFont val="Tahoma"/>
            <family val="2"/>
            <charset val="162"/>
          </rPr>
          <t>YANDA GÖRÜLEN AY'I 
AY.YIL OLARAK YAZINIZ
12.2004     GİBİ</t>
        </r>
      </text>
    </comment>
  </commentList>
</comments>
</file>

<file path=xl/comments2.xml><?xml version="1.0" encoding="utf-8"?>
<comments xmlns="http://schemas.openxmlformats.org/spreadsheetml/2006/main">
  <authors>
    <author>A.</author>
  </authors>
  <commentList>
    <comment ref="D7" authorId="0">
      <text>
        <r>
          <rPr>
            <b/>
            <sz val="8"/>
            <color indexed="10"/>
            <rFont val="Tahoma"/>
            <family val="2"/>
            <charset val="162"/>
          </rPr>
          <t>AY.YIL OLARAK GİRİNİZ  
06.2000  GİBİ</t>
        </r>
      </text>
    </comment>
    <comment ref="D8" authorId="0">
      <text>
        <r>
          <rPr>
            <b/>
            <sz val="8"/>
            <color indexed="10"/>
            <rFont val="Tahoma"/>
            <family val="2"/>
            <charset val="162"/>
          </rPr>
          <t>AY.YIL OLARAK GİRİNİZ  
06.2000  GİBİ</t>
        </r>
      </text>
    </comment>
  </commentList>
</comments>
</file>

<file path=xl/comments3.xml><?xml version="1.0" encoding="utf-8"?>
<comments xmlns="http://schemas.openxmlformats.org/spreadsheetml/2006/main">
  <authors>
    <author>K1</author>
  </authors>
  <commentList>
    <comment ref="G7" authorId="0">
      <text>
        <r>
          <rPr>
            <b/>
            <sz val="16"/>
            <color indexed="10"/>
            <rFont val="Comic Sans MS"/>
            <family val="4"/>
            <charset val="162"/>
          </rPr>
          <t>HESAP KODU ADI GİRİLECEK</t>
        </r>
      </text>
    </comment>
  </commentList>
</comments>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<sst xmlns="http://schemas.openxmlformats.org/spreadsheetml/2006/main" count="548" uniqueCount="185">
  <si>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</si>
  <si>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</si>
  <si>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</si>
  <si>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</si>
  <si>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</si>
  <si>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</si>
  <si>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</si>
  <si>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</si>
  <si>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</si>
  <si>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</si>
  <si>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</si>
  <si>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</si>
  <si>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</si>
  <si>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</si>
  <si>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</si>
  <si>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</si>
  <si>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</si>
  <si>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</si>
  <si>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</si>
  <si>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</si>
  <si>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</si>
  <si>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</si>
  <si>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</si>
  <si>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</si>
  <si>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</si>
  <si>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</si>
  <si>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</si>
  <si>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</si>
  <si>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</si>
  <si>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</si>
  <si>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</si>
  <si>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</si>
  <si>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</si>
  <si>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</si>
  <si>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</si>
  <si>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</si>
  <si>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</si>
  <si>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</si>
  <si>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</si>
  <si>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</si>
  <si>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</si>
  <si>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</si>
  <si>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</si>
  <si>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</si>
  <si>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</si>
  <si>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</si>
  <si>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</si>
  <si>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</si>
  <si>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</si>
  <si>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</si>
  <si>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</si>
  <si>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</si>
  <si>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</si>
  <si>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</si>
  <si>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</si>
  <si>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</si>
  <si>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</si>
  <si>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</si>
  <si>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</si>
  <si>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</si>
  <si>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</si>
  <si>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</si>
  <si>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</si>
  <si>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</si>
  <si>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</si>
  <si>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</si>
  <si>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</si>
  <si>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</si>
  <si>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</si>
  <si>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</si>
  <si>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</si>
  <si>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</si>
  <si>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</si>
  <si>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</si>
  <si>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</si>
  <si>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</si>
  <si>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</si>
  <si>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</si>
  <si>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</si>
  <si>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</si>
  <si>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</si>
  <si>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</si>
  <si>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</si>
  <si>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</si>
  <si>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</si>
  <si>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</si>
  <si>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</si>
  <si>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</si>
  <si>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</si>
  <si>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</si>
  <si>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</si>
  <si>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</si>
  <si>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</si>
  <si>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</si>
  <si>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</si>
  <si>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</si>
  <si>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</si>
  <si>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</si>
  <si>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</si>
  <si>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</si>
  <si>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</si>
  <si>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</si>
  <si>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</si>
  <si>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</si>
  <si>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</si>
  <si>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</si>
  <si>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</si>
  <si>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</si>
  <si>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</si>
  <si>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</si>
  <si>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</si>
  <si>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</si>
  <si>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</si>
  <si>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</si>
  <si>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</si>
  <si>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</si>
  <si>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</si>
  <si>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</si>
  <si>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</si>
  <si>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</si>
  <si>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</si>
  <si>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</si>
  <si>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</si>
  <si>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</si>
  <si>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</si>
  <si>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</si>
  <si>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</si>
  <si>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</si>
  <si>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</si>
  <si>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</si>
  <si>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</si>
  <si>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</si>
  <si>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</si>
  <si>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</si>
  <si>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</si>
  <si>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</si>
  <si>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</si>
  <si>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</si>
  <si>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</si>
  <si>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</si>
  <si>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</si>
  <si>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</si>
  <si>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</si>
  <si>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</si>
  <si>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</si>
  <si>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</si>
  <si>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</si>
  <si>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</si>
  <si>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</si>
  <si>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</si>
  <si>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</si>
  <si>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</si>
  <si>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</si>
  <si>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</si>
  <si>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</si>
  <si>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</si>
  <si>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</si>
  <si>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</si>
  <si>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</si>
  <si>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</si>
  <si>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</si>
  <si>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</si>
  <si>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</si>
  <si>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</si>
  <si>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</si>
  <si>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</si>
  <si>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</si>
  <si>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</si>
  <si>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</si>
  <si>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</si>
  <si>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</si>
  <si>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</si>
  <si>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</si>
  <si>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</si>
  <si>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</si>
  <si>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</si>
  <si>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</si>
  <si>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</si>
  <si>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</si>
  <si>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</si>
  <si>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</si>
  <si>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</si>
  <si>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</si>
  <si>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</si>
  <si>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30.06.2018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</si>
</sst>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51">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sz val="8"/>
      <color indexed="10"/>
      <name val="Tahoma"/>
      <family val="2"/>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b/>
      <sz val="8"/>
      <color indexed="10"/>
      <name val="Tahoma"/>
      <family val="2"/>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6"/>
      <color indexed="10"/>
      <name val="Comic Sans MS"/>
      <family val="4"/>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2"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4"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5" fillId="7" borderId="26" xfId="0" applyFont="1" applyFill="1" applyBorder="1" applyAlignment="1">
      <alignment horizontal="center" vertical="center" wrapText="1"/>
    </xf>
    <xf numFmtId="0" fontId="125" fillId="7" borderId="27" xfId="0" applyFont="1" applyFill="1" applyBorder="1" applyAlignment="1">
      <alignment horizontal="center" vertical="center" wrapText="1"/>
    </xf>
    <xf numFmtId="0" fontId="125"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4" fillId="13" borderId="0" xfId="0" applyNumberFormat="1" applyFont="1" applyFill="1" applyBorder="1" applyAlignment="1">
      <alignment horizontal="center" vertical="center"/>
    </xf>
    <xf numFmtId="1" fontId="116"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8"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31" fillId="10" borderId="0" xfId="0" applyNumberFormat="1" applyFont="1" applyFill="1" applyBorder="1" applyAlignment="1">
      <alignment horizontal="center"/>
    </xf>
    <xf numFmtId="49" fontId="121"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32"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7"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8"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9"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7" fillId="11" borderId="0" xfId="0" applyFont="1" applyFill="1" applyBorder="1" applyAlignment="1">
      <alignment vertical="center"/>
    </xf>
    <xf numFmtId="0" fontId="142"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30"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4" fillId="8" borderId="0" xfId="0" applyFont="1" applyFill="1" applyAlignment="1">
      <alignment vertical="center"/>
    </xf>
    <xf numFmtId="0" fontId="145" fillId="8" borderId="0" xfId="0" applyFont="1" applyFill="1" applyAlignment="1">
      <alignment horizontal="center"/>
    </xf>
    <xf numFmtId="0" fontId="146" fillId="8" borderId="0" xfId="0" applyFont="1" applyFill="1"/>
    <xf numFmtId="0" fontId="145" fillId="8" borderId="0" xfId="0" applyFont="1" applyFill="1"/>
    <xf numFmtId="172" fontId="70" fillId="2" borderId="14" xfId="0" applyNumberFormat="1" applyFont="1" applyFill="1" applyBorder="1"/>
    <xf numFmtId="3" fontId="147"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30"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3"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3"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5"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31" fillId="10" borderId="0" xfId="0" applyNumberFormat="1" applyFont="1" applyFill="1" applyBorder="1" applyAlignment="1" applyProtection="1">
      <alignment horizontal="center"/>
      <protection hidden="1"/>
    </xf>
    <xf numFmtId="3" fontId="131" fillId="10" borderId="0" xfId="0" applyNumberFormat="1" applyFont="1" applyFill="1" applyBorder="1" applyAlignment="1" applyProtection="1">
      <alignment horizontal="center"/>
      <protection hidden="1"/>
    </xf>
    <xf numFmtId="176" fontId="131"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3"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8"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31" fillId="10" borderId="0" xfId="0" applyNumberFormat="1" applyFont="1" applyFill="1" applyAlignment="1"/>
    <xf numFmtId="4" fontId="10" fillId="10" borderId="0" xfId="0" applyNumberFormat="1" applyFont="1" applyFill="1" applyAlignment="1">
      <alignment horizontal="center"/>
    </xf>
    <xf numFmtId="4" fontId="135" fillId="10" borderId="0" xfId="0" applyNumberFormat="1" applyFont="1" applyFill="1" applyBorder="1" applyAlignment="1" applyProtection="1">
      <alignment horizontal="center" wrapText="1"/>
      <protection hidden="1"/>
    </xf>
    <xf numFmtId="4" fontId="134"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9" fillId="8" borderId="0" xfId="0" applyFont="1" applyFill="1"/>
    <xf numFmtId="0" fontId="139" fillId="8" borderId="0" xfId="0" applyFont="1" applyFill="1"/>
    <xf numFmtId="0" fontId="150"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30"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5" fillId="7" borderId="28" xfId="0" applyFont="1" applyFill="1" applyBorder="1" applyAlignment="1">
      <alignment horizontal="center" vertical="center" wrapText="1"/>
    </xf>
    <xf numFmtId="0" fontId="125"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30"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7" fillId="13" borderId="0" xfId="0" applyFont="1" applyFill="1" applyAlignment="1">
      <alignment horizontal="left" vertical="center" wrapText="1"/>
    </xf>
    <xf numFmtId="0" fontId="127" fillId="13" borderId="32" xfId="0" applyFont="1" applyFill="1" applyBorder="1" applyAlignment="1">
      <alignment horizontal="left" vertical="center" wrapText="1"/>
    </xf>
    <xf numFmtId="0" fontId="127" fillId="13" borderId="0" xfId="0" applyFont="1" applyFill="1" applyAlignment="1">
      <alignment horizontal="left" vertical="center"/>
    </xf>
    <xf numFmtId="0" fontId="127" fillId="13" borderId="32" xfId="0" applyFont="1" applyFill="1" applyBorder="1" applyAlignment="1">
      <alignment horizontal="left" vertical="center"/>
    </xf>
    <xf numFmtId="165" fontId="119" fillId="0" borderId="21" xfId="2" applyFont="1" applyFill="1" applyBorder="1" applyAlignment="1" applyProtection="1">
      <alignment horizontal="left" vertical="center"/>
      <protection locked="0"/>
    </xf>
    <xf numFmtId="165" fontId="119" fillId="0" borderId="36" xfId="2" applyFont="1" applyFill="1" applyBorder="1" applyAlignment="1" applyProtection="1">
      <alignment horizontal="left" vertical="center"/>
      <protection locked="0"/>
    </xf>
    <xf numFmtId="165" fontId="119" fillId="0" borderId="22" xfId="2" applyFont="1" applyFill="1" applyBorder="1" applyAlignment="1" applyProtection="1">
      <alignment horizontal="left" vertical="center"/>
      <protection locked="0"/>
    </xf>
    <xf numFmtId="0" fontId="119" fillId="0" borderId="21" xfId="0" applyFont="1" applyFill="1" applyBorder="1" applyAlignment="1" applyProtection="1">
      <alignment horizontal="left" vertical="center"/>
      <protection locked="0"/>
    </xf>
    <xf numFmtId="0" fontId="119" fillId="0" borderId="36" xfId="0" applyFont="1" applyFill="1" applyBorder="1" applyAlignment="1" applyProtection="1">
      <alignment horizontal="left" vertical="center"/>
      <protection locked="0"/>
    </xf>
    <xf numFmtId="0" fontId="119"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1" fillId="0" borderId="21" xfId="0" applyNumberFormat="1" applyFont="1" applyFill="1" applyBorder="1" applyAlignment="1" applyProtection="1">
      <alignment horizontal="center" vertical="center"/>
      <protection locked="0"/>
    </xf>
    <xf numFmtId="174" fontId="121" fillId="0" borderId="36" xfId="0" applyNumberFormat="1" applyFont="1" applyFill="1" applyBorder="1" applyAlignment="1" applyProtection="1">
      <alignment horizontal="center" vertical="center"/>
      <protection locked="0"/>
    </xf>
    <xf numFmtId="174" fontId="121"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50" fillId="8" borderId="37" xfId="0" applyFont="1" applyFill="1" applyBorder="1" applyAlignment="1">
      <alignment horizontal="center" vertical="center" wrapText="1"/>
    </xf>
    <xf numFmtId="0" fontId="150" fillId="8" borderId="38" xfId="0" applyFont="1" applyFill="1" applyBorder="1" applyAlignment="1">
      <alignment horizontal="center" vertical="center" wrapText="1"/>
    </xf>
    <xf numFmtId="0" fontId="150" fillId="8" borderId="39" xfId="0" applyFont="1" applyFill="1" applyBorder="1" applyAlignment="1">
      <alignment horizontal="center" vertical="center" wrapText="1"/>
    </xf>
    <xf numFmtId="0" fontId="150" fillId="8" borderId="40" xfId="0" applyFont="1" applyFill="1" applyBorder="1" applyAlignment="1">
      <alignment horizontal="center" vertical="center" wrapText="1"/>
    </xf>
    <xf numFmtId="0" fontId="150" fillId="8" borderId="41" xfId="0" applyFont="1" applyFill="1" applyBorder="1" applyAlignment="1">
      <alignment horizontal="center" vertical="center" wrapText="1"/>
    </xf>
    <xf numFmtId="0" fontId="150" fillId="8" borderId="42" xfId="0" applyFont="1" applyFill="1" applyBorder="1" applyAlignment="1">
      <alignment horizontal="center" vertical="center" wrapText="1"/>
    </xf>
    <xf numFmtId="0" fontId="115" fillId="8" borderId="0" xfId="0" applyFont="1" applyFill="1" applyBorder="1" applyAlignment="1">
      <alignment horizontal="center" vertical="center"/>
    </xf>
    <xf numFmtId="0" fontId="7" fillId="8" borderId="0" xfId="1" applyFill="1" applyAlignment="1" applyProtection="1">
      <alignment horizontal="center" vertical="center"/>
    </xf>
    <xf numFmtId="174" fontId="44" fillId="13" borderId="0" xfId="0" applyNumberFormat="1" applyFont="1" applyFill="1" applyBorder="1" applyAlignment="1">
      <alignment horizontal="center" vertical="center"/>
    </xf>
    <xf numFmtId="0" fontId="118" fillId="8" borderId="0" xfId="0" applyFont="1" applyFill="1" applyBorder="1" applyAlignment="1">
      <alignment horizontal="center" vertical="center"/>
    </xf>
    <xf numFmtId="0" fontId="117" fillId="8" borderId="0" xfId="0" applyFont="1" applyFill="1" applyBorder="1" applyAlignment="1">
      <alignment horizontal="center" vertical="center"/>
    </xf>
    <xf numFmtId="1" fontId="120" fillId="0" borderId="1" xfId="0" applyNumberFormat="1" applyFont="1" applyFill="1" applyBorder="1" applyAlignment="1" applyProtection="1">
      <alignment horizontal="center" vertical="center"/>
      <protection locked="0"/>
    </xf>
    <xf numFmtId="0" fontId="120" fillId="0" borderId="1" xfId="0" applyNumberFormat="1" applyFont="1" applyFill="1" applyBorder="1" applyAlignment="1" applyProtection="1">
      <alignment horizontal="center" vertical="center"/>
      <protection locked="0"/>
    </xf>
    <xf numFmtId="49" fontId="120" fillId="0" borderId="1" xfId="0" applyNumberFormat="1" applyFont="1" applyFill="1" applyBorder="1" applyAlignment="1" applyProtection="1">
      <alignment horizontal="center" vertical="center"/>
      <protection locked="0"/>
    </xf>
    <xf numFmtId="0" fontId="120" fillId="0" borderId="1" xfId="0" applyFont="1" applyFill="1" applyBorder="1" applyAlignment="1" applyProtection="1">
      <alignment horizontal="center" vertical="center"/>
      <protection locked="0"/>
    </xf>
    <xf numFmtId="0" fontId="127" fillId="13" borderId="0" xfId="0" applyFont="1" applyFill="1" applyBorder="1" applyAlignment="1">
      <alignment horizontal="left" vertical="center"/>
    </xf>
    <xf numFmtId="0" fontId="110" fillId="13" borderId="0" xfId="0" applyFont="1" applyFill="1" applyAlignment="1">
      <alignment horizontal="center"/>
    </xf>
    <xf numFmtId="0" fontId="115" fillId="11" borderId="0" xfId="0" applyFont="1" applyFill="1" applyBorder="1" applyAlignment="1">
      <alignment horizontal="center" vertical="center"/>
    </xf>
    <xf numFmtId="0" fontId="140" fillId="11" borderId="0" xfId="0" applyFont="1" applyFill="1" applyAlignment="1">
      <alignment horizontal="center" vertical="center"/>
    </xf>
    <xf numFmtId="0" fontId="118" fillId="12" borderId="43" xfId="0" applyFont="1" applyFill="1" applyBorder="1" applyAlignment="1">
      <alignment horizontal="center" vertical="center"/>
    </xf>
    <xf numFmtId="0" fontId="118" fillId="12" borderId="44" xfId="0" applyFont="1" applyFill="1" applyBorder="1" applyAlignment="1">
      <alignment horizontal="center" vertical="center"/>
    </xf>
    <xf numFmtId="0" fontId="118" fillId="12" borderId="45" xfId="0" applyFont="1" applyFill="1" applyBorder="1" applyAlignment="1">
      <alignment horizontal="center" vertical="center"/>
    </xf>
    <xf numFmtId="0" fontId="141" fillId="12" borderId="46" xfId="0" applyFont="1" applyFill="1" applyBorder="1" applyAlignment="1">
      <alignment horizontal="center" vertical="center"/>
    </xf>
    <xf numFmtId="0" fontId="141" fillId="12" borderId="47" xfId="0" applyFont="1" applyFill="1" applyBorder="1" applyAlignment="1">
      <alignment horizontal="center" vertical="center"/>
    </xf>
    <xf numFmtId="0" fontId="141"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5" fontId="139"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7" fillId="2" borderId="10" xfId="0" applyFont="1" applyFill="1" applyBorder="1" applyAlignment="1">
      <alignment horizontal="left"/>
    </xf>
    <xf numFmtId="0" fontId="147"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5" fontId="119"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6" fillId="0" borderId="36" xfId="0" applyNumberFormat="1" applyFont="1" applyFill="1" applyBorder="1" applyAlignment="1" applyProtection="1">
      <alignment horizontal="center" vertical="center" wrapText="1" shrinkToFit="1"/>
      <protection locked="0"/>
    </xf>
    <xf numFmtId="171" fontId="126"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32" fillId="10" borderId="0" xfId="0" applyNumberFormat="1" applyFont="1" applyFill="1" applyAlignment="1">
      <alignment horizontal="center" wrapText="1"/>
    </xf>
    <xf numFmtId="171" fontId="132"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6"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11" Type="http://schemas.openxmlformats.org/officeDocument/2006/relationships/comments" Target="../comments2.xml"/><Relationship Id="rId5" Type="http://schemas.openxmlformats.org/officeDocument/2006/relationships/hyperlink" Target="file:///\\SERVER\VOL1\Local%20Settings\Belgelerim\ACIHAT\Program\Cihat\Belgelerim\ENFLS.MUHASEBE\DUZELTME1.xls" TargetMode="External"/><Relationship Id="rId10" Type="http://schemas.openxmlformats.org/officeDocument/2006/relationships/vmlDrawing" Target="../drawings/vmlDrawing2.vm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498" activePane="bottomLeft" state="frozen"/>
      <selection activeCell="H14" sqref="H14"/>
      <selection pane="bottomLeft" activeCell="H511" sqref="H511"/>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c r="C524" s="101"/>
      <c r="D524" s="102"/>
      <c r="E524" s="208"/>
      <c r="F524" s="107"/>
      <c r="G524" s="107"/>
    </row>
    <row r="525" spans="2:7" s="100" customFormat="1">
      <c r="B525" s="208"/>
      <c r="C525" s="101"/>
      <c r="D525" s="102"/>
      <c r="E525" s="208"/>
      <c r="F525" s="107"/>
      <c r="G525" s="107"/>
    </row>
    <row r="526" spans="2:7" s="100" customFormat="1">
      <c r="B526" s="208"/>
      <c r="C526" s="101"/>
      <c r="D526" s="102"/>
      <c r="E526" s="208"/>
      <c r="F526" s="107"/>
      <c r="G526" s="107"/>
    </row>
    <row r="527" spans="2:7" s="100" customFormat="1">
      <c r="B527" s="208"/>
      <c r="C527" s="101"/>
      <c r="D527" s="102"/>
      <c r="E527" s="208"/>
      <c r="F527" s="107"/>
      <c r="G527" s="107"/>
    </row>
    <row r="528" spans="2:7" s="100" customFormat="1">
      <c r="B528" s="208"/>
      <c r="C528" s="101"/>
      <c r="D528" s="102"/>
      <c r="E528" s="208"/>
      <c r="F528" s="107"/>
      <c r="G528" s="107"/>
    </row>
    <row r="529" spans="2:7" s="100" customFormat="1">
      <c r="B529" s="208"/>
      <c r="C529" s="101"/>
      <c r="D529" s="102"/>
      <c r="E529" s="208"/>
      <c r="F529" s="107"/>
      <c r="G529" s="107"/>
    </row>
    <row r="530" spans="2:7" s="100" customFormat="1">
      <c r="B530" s="208"/>
      <c r="C530" s="101"/>
      <c r="D530" s="102"/>
      <c r="E530" s="208"/>
      <c r="F530" s="107"/>
      <c r="G530" s="107"/>
    </row>
    <row r="531" spans="2:7" s="100" customFormat="1">
      <c r="B531" s="208"/>
      <c r="C531" s="101"/>
      <c r="D531" s="102"/>
      <c r="E531" s="208"/>
      <c r="F531" s="107"/>
      <c r="G531" s="107"/>
    </row>
    <row r="532" spans="2:7" s="100" customFormat="1">
      <c r="B532" s="208"/>
      <c r="C532" s="101"/>
      <c r="D532" s="102"/>
      <c r="E532" s="208"/>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43252</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12.662599999999999</v>
      </c>
      <c r="G33" s="565">
        <f>D33*F33</f>
        <v>157775.99599999998</v>
      </c>
      <c r="H33" s="566">
        <f>G33-D21</f>
        <v>142775.99599999998</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26515.48</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43252</v>
      </c>
      <c r="D19" s="610" t="s">
        <v>142</v>
      </c>
      <c r="E19" s="610"/>
      <c r="F19" s="610"/>
      <c r="G19" s="316"/>
      <c r="I19" s="183"/>
    </row>
    <row r="20" spans="1:30" ht="9.75" customHeight="1">
      <c r="B20" s="412" t="s">
        <v>75</v>
      </c>
      <c r="C20" s="414">
        <f>IF(C19="",0,VLOOKUP(C19,TARİH3:(SOL),2,FALSE))</f>
        <v>26515.48</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43252</v>
      </c>
      <c r="D8" s="610" t="s">
        <v>142</v>
      </c>
      <c r="E8" s="610"/>
      <c r="F8" s="610"/>
      <c r="G8" s="347"/>
      <c r="I8" s="183"/>
    </row>
    <row r="9" spans="1:9" ht="27" customHeight="1">
      <c r="B9" s="352" t="s">
        <v>52</v>
      </c>
      <c r="C9" s="531">
        <f>IF(C8="",0,VLOOKUP(C8,TARİH3:(SOL),2,FALSE))</f>
        <v>26515.48</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43101</v>
      </c>
    </row>
    <row r="18" spans="1:38" ht="5.25" customHeight="1">
      <c r="B18" s="328"/>
      <c r="C18" s="573"/>
      <c r="D18" s="319"/>
      <c r="E18" s="353"/>
      <c r="F18" s="353"/>
      <c r="G18" s="320"/>
    </row>
    <row r="19" spans="1:38" ht="15" customHeight="1">
      <c r="B19" s="415" t="s">
        <v>39</v>
      </c>
      <c r="C19" s="572">
        <f>STOK!$E$26</f>
        <v>0</v>
      </c>
      <c r="D19" s="362"/>
      <c r="E19" s="355"/>
      <c r="F19" s="356"/>
      <c r="G19" s="361">
        <f>STOK!$D$26</f>
        <v>43281</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43281</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S12" sqref="S12"/>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2018</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2017</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2016</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2015</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2014</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30</v>
      </c>
      <c r="K15" s="653"/>
      <c r="L15" s="653"/>
      <c r="M15" s="651">
        <v>6</v>
      </c>
      <c r="N15" s="652"/>
      <c r="O15" s="650">
        <v>2018</v>
      </c>
      <c r="P15" s="650"/>
      <c r="Q15" s="304"/>
      <c r="S15" s="255">
        <f>DATE(O15,M15,A15)</f>
        <v>43252</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43101</v>
      </c>
      <c r="K17" s="635"/>
      <c r="L17" s="636"/>
      <c r="M17" s="634">
        <v>43281</v>
      </c>
      <c r="N17" s="635"/>
      <c r="O17" s="636"/>
      <c r="P17" s="311">
        <f>+M17-J17</f>
        <v>180</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5"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43101</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43281</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8" t="s">
        <v>128</v>
      </c>
      <c r="AJ4" s="698"/>
      <c r="AK4" s="698"/>
      <c r="AL4" s="268"/>
      <c r="AN4" s="697" t="s">
        <v>142</v>
      </c>
      <c r="AO4" s="697"/>
      <c r="AP4" s="697"/>
      <c r="AQ4" s="697"/>
      <c r="BN4" s="267">
        <v>4</v>
      </c>
      <c r="BO4" s="698" t="s">
        <v>128</v>
      </c>
      <c r="BP4" s="698"/>
      <c r="BQ4" s="698"/>
      <c r="BR4" s="268"/>
      <c r="BT4" s="697" t="s">
        <v>142</v>
      </c>
      <c r="BU4" s="697"/>
      <c r="BV4" s="697"/>
      <c r="BW4" s="697"/>
      <c r="CT4" s="267">
        <v>4</v>
      </c>
      <c r="CU4" s="698" t="s">
        <v>128</v>
      </c>
      <c r="CV4" s="698"/>
      <c r="CW4" s="698"/>
      <c r="CX4" s="268"/>
      <c r="CZ4" s="697" t="s">
        <v>142</v>
      </c>
      <c r="DA4" s="697"/>
      <c r="DB4" s="697"/>
      <c r="DC4" s="697"/>
      <c r="DZ4" s="267">
        <v>4</v>
      </c>
      <c r="EA4" s="698" t="s">
        <v>128</v>
      </c>
      <c r="EB4" s="698"/>
      <c r="EC4" s="698"/>
      <c r="ED4" s="268"/>
      <c r="EF4" s="697" t="s">
        <v>142</v>
      </c>
      <c r="EG4" s="697"/>
      <c r="EH4" s="697"/>
      <c r="EI4" s="697"/>
      <c r="FF4" s="267">
        <v>4</v>
      </c>
      <c r="FG4" s="698" t="s">
        <v>128</v>
      </c>
      <c r="FH4" s="698"/>
      <c r="FI4" s="698"/>
      <c r="FJ4" s="268"/>
      <c r="FL4" s="697" t="s">
        <v>142</v>
      </c>
      <c r="FM4" s="697"/>
      <c r="FN4" s="697"/>
      <c r="FO4" s="697"/>
      <c r="GL4" s="267">
        <v>4</v>
      </c>
      <c r="GM4" s="698" t="s">
        <v>128</v>
      </c>
      <c r="GN4" s="698"/>
      <c r="GO4" s="698"/>
      <c r="GP4" s="268"/>
      <c r="GR4" s="697" t="s">
        <v>142</v>
      </c>
      <c r="GS4" s="697"/>
      <c r="GT4" s="697"/>
      <c r="GU4" s="697"/>
      <c r="HR4" s="267">
        <v>4</v>
      </c>
      <c r="HS4" s="698" t="s">
        <v>128</v>
      </c>
      <c r="HT4" s="698"/>
      <c r="HU4" s="698"/>
      <c r="HV4" s="268"/>
      <c r="HX4" s="697" t="s">
        <v>142</v>
      </c>
      <c r="HY4" s="697"/>
      <c r="HZ4" s="697"/>
      <c r="IA4" s="697"/>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9" t="s">
        <v>142</v>
      </c>
      <c r="C12" s="700"/>
      <c r="D12" s="700"/>
      <c r="E12" s="700"/>
      <c r="F12" s="701"/>
      <c r="G12" s="113"/>
      <c r="H12" s="184" t="s">
        <v>142</v>
      </c>
      <c r="I12" s="113"/>
      <c r="J12" s="113"/>
      <c r="K12" s="113"/>
      <c r="L12" s="113"/>
      <c r="M12" s="113"/>
      <c r="N12" s="113"/>
      <c r="O12" s="113"/>
      <c r="P12" s="113"/>
      <c r="Q12" s="113"/>
      <c r="R12" s="113"/>
      <c r="S12" s="113"/>
      <c r="T12" s="113"/>
      <c r="U12" s="113"/>
      <c r="V12" s="113"/>
      <c r="W12" s="113"/>
      <c r="X12" s="113"/>
      <c r="Y12" s="113"/>
      <c r="Z12" s="113"/>
      <c r="AH12" s="694" t="s">
        <v>129</v>
      </c>
      <c r="AI12" s="695"/>
      <c r="AJ12" s="695"/>
      <c r="AK12" s="695"/>
      <c r="AL12" s="696"/>
      <c r="BN12" s="694" t="s">
        <v>129</v>
      </c>
      <c r="BO12" s="695"/>
      <c r="BP12" s="695"/>
      <c r="BQ12" s="695"/>
      <c r="BR12" s="696"/>
      <c r="CT12" s="694" t="s">
        <v>129</v>
      </c>
      <c r="CU12" s="695"/>
      <c r="CV12" s="695"/>
      <c r="CW12" s="695"/>
      <c r="CX12" s="696"/>
      <c r="DZ12" s="694" t="s">
        <v>129</v>
      </c>
      <c r="EA12" s="695"/>
      <c r="EB12" s="695"/>
      <c r="EC12" s="695"/>
      <c r="ED12" s="696"/>
      <c r="FF12" s="694" t="s">
        <v>129</v>
      </c>
      <c r="FG12" s="695"/>
      <c r="FH12" s="695"/>
      <c r="FI12" s="695"/>
      <c r="FJ12" s="696"/>
      <c r="GL12" s="694" t="s">
        <v>129</v>
      </c>
      <c r="GM12" s="695"/>
      <c r="GN12" s="695"/>
      <c r="GO12" s="695"/>
      <c r="GP12" s="696"/>
      <c r="HR12" s="694" t="s">
        <v>129</v>
      </c>
      <c r="HS12" s="695"/>
      <c r="HT12" s="695"/>
      <c r="HU12" s="695"/>
      <c r="HV12" s="696"/>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legacyDrawing r:id="rId1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H9" sqref="H9"/>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2" t="str">
        <f>FİRMA!$J$10</f>
        <v xml:space="preserve"> </v>
      </c>
      <c r="D2" s="702"/>
      <c r="E2" s="702"/>
      <c r="F2" s="702"/>
      <c r="G2" s="702"/>
      <c r="H2" s="702"/>
      <c r="I2" s="702"/>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6" t="s">
        <v>84</v>
      </c>
      <c r="D4" s="706"/>
      <c r="E4" s="706"/>
      <c r="F4" s="706"/>
      <c r="G4" s="706"/>
      <c r="H4" s="706"/>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3" t="s">
        <v>83</v>
      </c>
      <c r="E6" s="703"/>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4" t="s">
        <v>182</v>
      </c>
      <c r="H7" s="705"/>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7" t="s">
        <v>152</v>
      </c>
      <c r="J23" s="707"/>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7"/>
      <c r="J24" s="707"/>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7"/>
      <c r="J25" s="707"/>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7"/>
      <c r="J26" s="707"/>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7"/>
      <c r="J27" s="707"/>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7"/>
      <c r="J28" s="707"/>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7"/>
      <c r="J29" s="707"/>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7"/>
      <c r="J30" s="707"/>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7"/>
      <c r="J31" s="707"/>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7"/>
      <c r="J32" s="707"/>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7"/>
      <c r="J33" s="707"/>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7"/>
      <c r="J34" s="707"/>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7"/>
      <c r="J35" s="707"/>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7"/>
      <c r="J36" s="707"/>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7"/>
      <c r="J37" s="707"/>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7"/>
      <c r="J38" s="707"/>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7"/>
      <c r="J39" s="707"/>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7"/>
      <c r="J40" s="707"/>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7"/>
      <c r="J41" s="707"/>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7"/>
      <c r="J42" s="707"/>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7"/>
      <c r="J43" s="707"/>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7"/>
      <c r="J44" s="707"/>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7"/>
      <c r="J45" s="707"/>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7"/>
      <c r="J46" s="707"/>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7"/>
      <c r="J47" s="707"/>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43252</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26515.48</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43252</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43252</v>
      </c>
      <c r="D6" s="730" t="s">
        <v>142</v>
      </c>
      <c r="E6" s="730"/>
      <c r="F6" s="730"/>
      <c r="G6" s="730"/>
      <c r="H6" s="735" t="s">
        <v>142</v>
      </c>
      <c r="I6" s="735" t="s">
        <v>142</v>
      </c>
      <c r="J6" s="347"/>
      <c r="K6" s="347"/>
      <c r="L6" s="734" t="s">
        <v>142</v>
      </c>
    </row>
    <row r="7" spans="1:39" ht="18.75" customHeight="1">
      <c r="A7" s="171"/>
      <c r="B7" s="448" t="s">
        <v>52</v>
      </c>
      <c r="C7" s="450">
        <f>IF(C6="",0,VLOOKUP(C6,TARİH3:(SOL),2,FALSE))</f>
        <v>26515.48</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H11" sqref="H11"/>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43252</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26515.48</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Toshiba</cp:lastModifiedBy>
  <cp:lastPrinted>2005-10-05T09:11:07Z</cp:lastPrinted>
  <dcterms:created xsi:type="dcterms:W3CDTF">2004-08-04T15:02:16Z</dcterms:created>
  <dcterms:modified xsi:type="dcterms:W3CDTF">2018-08-07T09:54:29Z</dcterms:modified>
  <cp:category>EXCELL</cp:category>
</cp:coreProperties>
</file>